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 activeTab="1"/>
  </bookViews>
  <sheets>
    <sheet name="ведомственная" sheetId="1" r:id="rId1"/>
    <sheet name="программная" sheetId="2" r:id="rId2"/>
  </sheets>
  <calcPr calcId="145621"/>
</workbook>
</file>

<file path=xl/calcChain.xml><?xml version="1.0" encoding="utf-8"?>
<calcChain xmlns="http://schemas.openxmlformats.org/spreadsheetml/2006/main">
  <c r="AC442" i="2" l="1"/>
  <c r="AB442" i="2"/>
  <c r="AA442" i="2"/>
  <c r="Z442" i="2"/>
  <c r="AB29" i="2" l="1"/>
  <c r="AB499" i="2"/>
  <c r="AB495" i="2"/>
  <c r="AB492" i="2"/>
  <c r="AB490" i="2"/>
  <c r="AB488" i="2"/>
  <c r="AB485" i="2"/>
  <c r="AB481" i="2"/>
  <c r="AB478" i="2"/>
  <c r="AB477" i="2"/>
  <c r="AB475" i="2"/>
  <c r="AB473" i="2"/>
  <c r="AB470" i="2"/>
  <c r="AB466" i="2"/>
  <c r="AB461" i="2"/>
  <c r="AB458" i="2"/>
  <c r="AB455" i="2"/>
  <c r="AB452" i="2"/>
  <c r="AB449" i="2"/>
  <c r="AB446" i="2"/>
  <c r="AB441" i="2"/>
  <c r="AB439" i="2"/>
  <c r="AB435" i="2"/>
  <c r="AB430" i="2"/>
  <c r="AB427" i="2"/>
  <c r="AB424" i="2"/>
  <c r="AB422" i="2"/>
  <c r="AB420" i="2"/>
  <c r="AB417" i="2"/>
  <c r="AB415" i="2"/>
  <c r="AB413" i="2"/>
  <c r="AB407" i="2"/>
  <c r="AB404" i="2"/>
  <c r="AB401" i="2"/>
  <c r="AB398" i="2"/>
  <c r="AB392" i="2"/>
  <c r="AB389" i="2"/>
  <c r="AB387" i="2"/>
  <c r="AB385" i="2"/>
  <c r="AB379" i="2"/>
  <c r="AB376" i="2"/>
  <c r="AB373" i="2"/>
  <c r="AB369" i="2"/>
  <c r="AB364" i="2"/>
  <c r="AB362" i="2"/>
  <c r="AB360" i="2"/>
  <c r="AB356" i="2"/>
  <c r="AB354" i="2"/>
  <c r="AB352" i="2"/>
  <c r="AB348" i="2"/>
  <c r="AB343" i="2"/>
  <c r="AB338" i="2"/>
  <c r="AB336" i="2"/>
  <c r="AB330" i="2"/>
  <c r="AB326" i="2"/>
  <c r="AB323" i="2"/>
  <c r="AB320" i="2"/>
  <c r="AB318" i="2"/>
  <c r="AB315" i="2"/>
  <c r="AB312" i="2"/>
  <c r="AB309" i="2"/>
  <c r="AB306" i="2"/>
  <c r="AB303" i="2"/>
  <c r="AB300" i="2"/>
  <c r="AB297" i="2"/>
  <c r="AB293" i="2"/>
  <c r="AB287" i="2"/>
  <c r="AB284" i="2"/>
  <c r="AB281" i="2"/>
  <c r="AB279" i="2"/>
  <c r="AB277" i="2"/>
  <c r="AB275" i="2"/>
  <c r="AB272" i="2"/>
  <c r="AB270" i="2"/>
  <c r="AB268" i="2"/>
  <c r="AB264" i="2"/>
  <c r="AB262" i="2"/>
  <c r="AB256" i="2"/>
  <c r="AB253" i="2"/>
  <c r="AB248" i="2"/>
  <c r="AB245" i="2"/>
  <c r="AB242" i="2"/>
  <c r="AB239" i="2"/>
  <c r="AB236" i="2"/>
  <c r="AB235" i="2"/>
  <c r="AB233" i="2"/>
  <c r="AB231" i="2"/>
  <c r="AB228" i="2"/>
  <c r="AB222" i="2"/>
  <c r="AB220" i="2"/>
  <c r="AB217" i="2"/>
  <c r="AB215" i="2"/>
  <c r="AB212" i="2"/>
  <c r="AB207" i="2"/>
  <c r="AB204" i="2"/>
  <c r="AB202" i="2"/>
  <c r="AB199" i="2"/>
  <c r="AB197" i="2"/>
  <c r="AB192" i="2"/>
  <c r="AB190" i="2"/>
  <c r="AB184" i="2"/>
  <c r="AB181" i="2"/>
  <c r="AB177" i="2"/>
  <c r="AB174" i="2"/>
  <c r="AB171" i="2"/>
  <c r="AB168" i="2"/>
  <c r="AB165" i="2"/>
  <c r="AB162" i="2"/>
  <c r="AB160" i="2"/>
  <c r="AB157" i="2"/>
  <c r="AB154" i="2"/>
  <c r="AB151" i="2"/>
  <c r="AB148" i="2"/>
  <c r="AB145" i="2"/>
  <c r="AB140" i="2"/>
  <c r="AB135" i="2"/>
  <c r="AB131" i="2"/>
  <c r="AB129" i="2"/>
  <c r="AB123" i="2"/>
  <c r="AB119" i="2"/>
  <c r="AB117" i="2"/>
  <c r="AB114" i="2"/>
  <c r="AB112" i="2"/>
  <c r="AB110" i="2"/>
  <c r="AB104" i="2"/>
  <c r="AB100" i="2"/>
  <c r="AB95" i="2"/>
  <c r="AB91" i="2"/>
  <c r="AB88" i="2"/>
  <c r="AB82" i="2"/>
  <c r="AB78" i="2"/>
  <c r="AB73" i="2"/>
  <c r="AB71" i="2"/>
  <c r="AB68" i="2"/>
  <c r="AB62" i="2"/>
  <c r="AB59" i="2"/>
  <c r="AB56" i="2"/>
  <c r="AB50" i="2"/>
  <c r="AB47" i="2"/>
  <c r="AB44" i="2"/>
  <c r="AB41" i="2"/>
  <c r="AB39" i="2"/>
  <c r="AB35" i="2"/>
  <c r="AB32" i="2"/>
  <c r="AB26" i="2"/>
  <c r="AB23" i="2"/>
  <c r="AB21" i="2"/>
  <c r="AB19" i="2"/>
  <c r="AB16" i="2"/>
  <c r="AA201" i="1"/>
  <c r="Z201" i="1"/>
  <c r="Y201" i="1"/>
  <c r="AB189" i="2"/>
  <c r="AB16" i="1" l="1"/>
  <c r="AB19" i="1"/>
  <c r="AB97" i="1"/>
  <c r="AB99" i="1"/>
  <c r="AB107" i="1"/>
  <c r="AB119" i="1"/>
  <c r="AB125" i="1"/>
  <c r="AB131" i="1"/>
  <c r="AB134" i="1"/>
  <c r="AB145" i="1"/>
  <c r="AB179" i="1"/>
  <c r="AB180" i="1"/>
  <c r="AB190" i="1"/>
  <c r="AB192" i="1"/>
  <c r="AB195" i="1"/>
  <c r="AB197" i="1"/>
  <c r="AB210" i="1"/>
  <c r="AB216" i="1"/>
  <c r="AB219" i="1"/>
  <c r="AB223" i="1"/>
  <c r="AB234" i="1"/>
  <c r="AB237" i="1"/>
  <c r="AB240" i="1"/>
  <c r="AB242" i="1"/>
  <c r="AB249" i="1"/>
  <c r="AB268" i="1"/>
  <c r="AB273" i="1"/>
  <c r="AB324" i="1"/>
  <c r="AB375" i="1"/>
  <c r="AB420" i="1"/>
  <c r="AB432" i="1"/>
  <c r="AB436" i="1"/>
  <c r="AB438" i="1"/>
  <c r="AB440" i="1"/>
  <c r="AB500" i="1"/>
  <c r="AB505" i="1"/>
  <c r="AA323" i="2" l="1"/>
  <c r="AA326" i="2"/>
  <c r="AA171" i="2"/>
  <c r="AA168" i="2"/>
  <c r="AC168" i="2" s="1"/>
  <c r="AA157" i="2"/>
  <c r="AA148" i="2"/>
  <c r="AA145" i="2"/>
  <c r="AA336" i="2"/>
  <c r="AA499" i="2"/>
  <c r="AA16" i="2"/>
  <c r="AA19" i="2"/>
  <c r="AA47" i="2"/>
  <c r="AA50" i="2"/>
  <c r="AA117" i="2"/>
  <c r="AA119" i="2"/>
  <c r="AA212" i="2"/>
  <c r="AA217" i="2"/>
  <c r="AA231" i="2"/>
  <c r="AA233" i="2"/>
  <c r="AA235" i="2"/>
  <c r="AC235" i="2" s="1"/>
  <c r="AA236" i="2"/>
  <c r="AC236" i="2" s="1"/>
  <c r="AA293" i="2"/>
  <c r="AA297" i="2"/>
  <c r="AA300" i="2"/>
  <c r="AA303" i="2"/>
  <c r="AA330" i="2"/>
  <c r="AA338" i="2"/>
  <c r="AA343" i="2"/>
  <c r="AA360" i="2"/>
  <c r="AA362" i="2"/>
  <c r="AA364" i="2"/>
  <c r="AA401" i="2"/>
  <c r="AA361" i="2" l="1"/>
  <c r="AC362" i="2"/>
  <c r="AA329" i="2"/>
  <c r="AA328" i="2" s="1"/>
  <c r="AA327" i="2" s="1"/>
  <c r="AC330" i="2"/>
  <c r="AA292" i="2"/>
  <c r="AA291" i="2" s="1"/>
  <c r="AA290" i="2" s="1"/>
  <c r="AC293" i="2"/>
  <c r="AA230" i="2"/>
  <c r="AC231" i="2"/>
  <c r="AA116" i="2"/>
  <c r="AC117" i="2"/>
  <c r="AA15" i="2"/>
  <c r="AA14" i="2" s="1"/>
  <c r="AC16" i="2"/>
  <c r="AA147" i="2"/>
  <c r="AA146" i="2" s="1"/>
  <c r="AC148" i="2"/>
  <c r="AA359" i="2"/>
  <c r="AC360" i="2"/>
  <c r="AA302" i="2"/>
  <c r="AA301" i="2" s="1"/>
  <c r="AC303" i="2"/>
  <c r="AA216" i="2"/>
  <c r="AC217" i="2"/>
  <c r="AA49" i="2"/>
  <c r="AA48" i="2" s="1"/>
  <c r="AC50" i="2"/>
  <c r="AA498" i="2"/>
  <c r="AA497" i="2" s="1"/>
  <c r="AA496" i="2" s="1"/>
  <c r="AC499" i="2"/>
  <c r="AA156" i="2"/>
  <c r="AA155" i="2" s="1"/>
  <c r="AC157" i="2"/>
  <c r="AA400" i="2"/>
  <c r="AA399" i="2" s="1"/>
  <c r="AC401" i="2"/>
  <c r="AA342" i="2"/>
  <c r="AA341" i="2" s="1"/>
  <c r="AA340" i="2" s="1"/>
  <c r="AA339" i="2" s="1"/>
  <c r="AC343" i="2"/>
  <c r="AA299" i="2"/>
  <c r="AA298" i="2" s="1"/>
  <c r="AC300" i="2"/>
  <c r="AA211" i="2"/>
  <c r="AA210" i="2" s="1"/>
  <c r="AC212" i="2"/>
  <c r="AA46" i="2"/>
  <c r="AA45" i="2" s="1"/>
  <c r="AC47" i="2"/>
  <c r="AA335" i="2"/>
  <c r="AC336" i="2"/>
  <c r="AA363" i="2"/>
  <c r="AC364" i="2"/>
  <c r="AA337" i="2"/>
  <c r="AC338" i="2"/>
  <c r="AA296" i="2"/>
  <c r="AA295" i="2" s="1"/>
  <c r="AC297" i="2"/>
  <c r="AA232" i="2"/>
  <c r="AC233" i="2"/>
  <c r="AA118" i="2"/>
  <c r="AA115" i="2" s="1"/>
  <c r="AC119" i="2"/>
  <c r="AA18" i="2"/>
  <c r="AC19" i="2"/>
  <c r="AA144" i="2"/>
  <c r="AA143" i="2" s="1"/>
  <c r="AC145" i="2"/>
  <c r="AA170" i="2"/>
  <c r="AA169" i="2" s="1"/>
  <c r="AC171" i="2"/>
  <c r="AA325" i="2"/>
  <c r="AA324" i="2" s="1"/>
  <c r="AC326" i="2"/>
  <c r="AA322" i="2"/>
  <c r="AA321" i="2" s="1"/>
  <c r="AC323" i="2"/>
  <c r="AA234" i="2"/>
  <c r="AA229" i="2" s="1"/>
  <c r="AB15" i="2"/>
  <c r="AB18" i="2"/>
  <c r="AB20" i="2"/>
  <c r="AB22" i="2"/>
  <c r="AB25" i="2"/>
  <c r="AB28" i="2"/>
  <c r="AB31" i="2"/>
  <c r="AB34" i="2"/>
  <c r="AB38" i="2"/>
  <c r="AB40" i="2"/>
  <c r="AB43" i="2"/>
  <c r="AB46" i="2"/>
  <c r="AB49" i="2"/>
  <c r="AB55" i="2"/>
  <c r="AB58" i="2"/>
  <c r="AB61" i="2"/>
  <c r="AB67" i="2"/>
  <c r="AB70" i="2"/>
  <c r="AB72" i="2"/>
  <c r="AB77" i="2"/>
  <c r="AB81" i="2"/>
  <c r="AB87" i="2"/>
  <c r="AB90" i="2"/>
  <c r="AB94" i="2"/>
  <c r="AB99" i="2"/>
  <c r="AB103" i="2"/>
  <c r="AB109" i="2"/>
  <c r="AB111" i="2"/>
  <c r="AB113" i="2"/>
  <c r="AB116" i="2"/>
  <c r="AB118" i="2"/>
  <c r="AB122" i="2"/>
  <c r="AB128" i="2"/>
  <c r="AB130" i="2"/>
  <c r="AB134" i="2"/>
  <c r="AB139" i="2"/>
  <c r="AB144" i="2"/>
  <c r="AB147" i="2"/>
  <c r="AB150" i="2"/>
  <c r="AB153" i="2"/>
  <c r="AB156" i="2"/>
  <c r="AB159" i="2"/>
  <c r="AB161" i="2"/>
  <c r="AB164" i="2"/>
  <c r="AB167" i="2"/>
  <c r="AB170" i="2"/>
  <c r="AB173" i="2"/>
  <c r="AB176" i="2"/>
  <c r="AB180" i="2"/>
  <c r="AB183" i="2"/>
  <c r="AB191" i="2"/>
  <c r="AB196" i="2"/>
  <c r="AB198" i="2"/>
  <c r="AB201" i="2"/>
  <c r="AB203" i="2"/>
  <c r="AB206" i="2"/>
  <c r="AB211" i="2"/>
  <c r="AB214" i="2"/>
  <c r="AB216" i="2"/>
  <c r="AC216" i="2" s="1"/>
  <c r="AB219" i="2"/>
  <c r="AB221" i="2"/>
  <c r="AB227" i="2"/>
  <c r="AB230" i="2"/>
  <c r="AC230" i="2" s="1"/>
  <c r="AB232" i="2"/>
  <c r="AC232" i="2" s="1"/>
  <c r="AB234" i="2"/>
  <c r="AB238" i="2"/>
  <c r="AB241" i="2"/>
  <c r="AB244" i="2"/>
  <c r="AB247" i="2"/>
  <c r="AB252" i="2"/>
  <c r="AB255" i="2"/>
  <c r="AB261" i="2"/>
  <c r="AB263" i="2"/>
  <c r="AB267" i="2"/>
  <c r="AB269" i="2"/>
  <c r="AB271" i="2"/>
  <c r="AB274" i="2"/>
  <c r="AB276" i="2"/>
  <c r="AB278" i="2"/>
  <c r="AB280" i="2"/>
  <c r="AB283" i="2"/>
  <c r="AB286" i="2"/>
  <c r="AB292" i="2"/>
  <c r="AB296" i="2"/>
  <c r="AB299" i="2"/>
  <c r="AB302" i="2"/>
  <c r="AB305" i="2"/>
  <c r="AB308" i="2"/>
  <c r="AB311" i="2"/>
  <c r="AB314" i="2"/>
  <c r="AB317" i="2"/>
  <c r="AB319" i="2"/>
  <c r="AB322" i="2"/>
  <c r="AB325" i="2"/>
  <c r="AB329" i="2"/>
  <c r="AB335" i="2"/>
  <c r="AC335" i="2" s="1"/>
  <c r="AB337" i="2"/>
  <c r="AB342" i="2"/>
  <c r="AB347" i="2"/>
  <c r="AB351" i="2"/>
  <c r="AB353" i="2"/>
  <c r="AB355" i="2"/>
  <c r="AB359" i="2"/>
  <c r="AC359" i="2" s="1"/>
  <c r="AB361" i="2"/>
  <c r="AC361" i="2" s="1"/>
  <c r="AB363" i="2"/>
  <c r="AB368" i="2"/>
  <c r="AB372" i="2"/>
  <c r="AB375" i="2"/>
  <c r="AB378" i="2"/>
  <c r="AB384" i="2"/>
  <c r="AB386" i="2"/>
  <c r="AB388" i="2"/>
  <c r="AB391" i="2"/>
  <c r="AB397" i="2"/>
  <c r="AB400" i="2"/>
  <c r="AB403" i="2"/>
  <c r="AB406" i="2"/>
  <c r="AB412" i="2"/>
  <c r="AB414" i="2"/>
  <c r="AB416" i="2"/>
  <c r="AB419" i="2"/>
  <c r="AB421" i="2"/>
  <c r="AB423" i="2"/>
  <c r="AB426" i="2"/>
  <c r="AB429" i="2"/>
  <c r="AB434" i="2"/>
  <c r="AB438" i="2"/>
  <c r="AB440" i="2"/>
  <c r="AB445" i="2"/>
  <c r="AB448" i="2"/>
  <c r="AB451" i="2"/>
  <c r="AB454" i="2"/>
  <c r="AB457" i="2"/>
  <c r="AB460" i="2"/>
  <c r="AB465" i="2"/>
  <c r="AB469" i="2"/>
  <c r="AB472" i="2"/>
  <c r="AB474" i="2"/>
  <c r="AB476" i="2"/>
  <c r="AB480" i="2"/>
  <c r="AB484" i="2"/>
  <c r="AB487" i="2"/>
  <c r="AB489" i="2"/>
  <c r="AB491" i="2"/>
  <c r="AB494" i="2"/>
  <c r="AB498" i="2"/>
  <c r="Y26" i="2"/>
  <c r="Z239" i="1"/>
  <c r="AA239" i="1"/>
  <c r="AB239" i="1" s="1"/>
  <c r="AA491" i="1"/>
  <c r="AA493" i="1"/>
  <c r="AA15" i="1"/>
  <c r="AA18" i="1"/>
  <c r="AA96" i="1"/>
  <c r="AA98" i="1"/>
  <c r="AA106" i="1"/>
  <c r="AA118" i="1"/>
  <c r="AA124" i="1"/>
  <c r="AA130" i="1"/>
  <c r="AA133" i="1"/>
  <c r="AA144" i="1"/>
  <c r="AA178" i="1"/>
  <c r="AA189" i="1"/>
  <c r="AA191" i="1"/>
  <c r="AA194" i="1"/>
  <c r="AA196" i="1"/>
  <c r="AA209" i="1"/>
  <c r="AA215" i="1"/>
  <c r="AA218" i="1"/>
  <c r="AA222" i="1"/>
  <c r="AA233" i="1"/>
  <c r="AA236" i="1"/>
  <c r="AA241" i="1"/>
  <c r="AA248" i="1"/>
  <c r="AA267" i="1"/>
  <c r="AA272" i="1"/>
  <c r="AA323" i="1"/>
  <c r="AA374" i="1"/>
  <c r="AA415" i="1"/>
  <c r="AA419" i="1"/>
  <c r="AA422" i="1"/>
  <c r="AA425" i="1"/>
  <c r="AA431" i="1"/>
  <c r="AA435" i="1"/>
  <c r="AA437" i="1"/>
  <c r="AA439" i="1"/>
  <c r="AA444" i="1"/>
  <c r="AA447" i="1"/>
  <c r="AA450" i="1"/>
  <c r="AA453" i="1"/>
  <c r="AA456" i="1"/>
  <c r="AA459" i="1"/>
  <c r="AA463" i="1"/>
  <c r="AA465" i="1"/>
  <c r="AA467" i="1"/>
  <c r="AA470" i="1"/>
  <c r="AA472" i="1"/>
  <c r="AA474" i="1"/>
  <c r="AA477" i="1"/>
  <c r="AA480" i="1"/>
  <c r="AA483" i="1"/>
  <c r="AA485" i="1"/>
  <c r="AA496" i="1"/>
  <c r="AA499" i="1"/>
  <c r="AA504" i="1"/>
  <c r="AA334" i="2" l="1"/>
  <c r="AA333" i="2" s="1"/>
  <c r="AA332" i="2" s="1"/>
  <c r="AC118" i="2"/>
  <c r="AA373" i="1"/>
  <c r="AC18" i="2"/>
  <c r="AA358" i="2"/>
  <c r="AA357" i="2" s="1"/>
  <c r="AB272" i="1"/>
  <c r="AB479" i="2"/>
  <c r="AB468" i="2"/>
  <c r="AB425" i="2"/>
  <c r="AB450" i="2"/>
  <c r="AB399" i="2"/>
  <c r="AC399" i="2" s="1"/>
  <c r="AC400" i="2"/>
  <c r="AB291" i="2"/>
  <c r="AC292" i="2"/>
  <c r="AB254" i="2"/>
  <c r="AB497" i="2"/>
  <c r="AC498" i="2"/>
  <c r="AB459" i="2"/>
  <c r="AB447" i="2"/>
  <c r="AB433" i="2"/>
  <c r="AB396" i="2"/>
  <c r="AB395" i="2" s="1"/>
  <c r="AB367" i="2"/>
  <c r="AB324" i="2"/>
  <c r="AC324" i="2" s="1"/>
  <c r="AC325" i="2"/>
  <c r="AB313" i="2"/>
  <c r="AB301" i="2"/>
  <c r="AC301" i="2" s="1"/>
  <c r="AC302" i="2"/>
  <c r="AB285" i="2"/>
  <c r="AB251" i="2"/>
  <c r="AB237" i="2"/>
  <c r="AB200" i="2"/>
  <c r="AB182" i="2"/>
  <c r="AB169" i="2"/>
  <c r="AC169" i="2" s="1"/>
  <c r="AC170" i="2"/>
  <c r="AB146" i="2"/>
  <c r="AC146" i="2" s="1"/>
  <c r="AC147" i="2"/>
  <c r="AB102" i="2"/>
  <c r="AB86" i="2"/>
  <c r="AB27" i="2"/>
  <c r="AB493" i="2"/>
  <c r="AB483" i="2"/>
  <c r="AB456" i="2"/>
  <c r="AB444" i="2"/>
  <c r="AB428" i="2"/>
  <c r="AB405" i="2"/>
  <c r="AB390" i="2"/>
  <c r="AB377" i="2"/>
  <c r="AC363" i="2"/>
  <c r="AC337" i="2"/>
  <c r="AB321" i="2"/>
  <c r="AC321" i="2" s="1"/>
  <c r="AC322" i="2"/>
  <c r="AB310" i="2"/>
  <c r="AB298" i="2"/>
  <c r="AC298" i="2" s="1"/>
  <c r="AC299" i="2"/>
  <c r="AB282" i="2"/>
  <c r="AB246" i="2"/>
  <c r="AC234" i="2"/>
  <c r="AB218" i="2"/>
  <c r="AB210" i="2"/>
  <c r="AC210" i="2" s="1"/>
  <c r="AC211" i="2"/>
  <c r="AB179" i="2"/>
  <c r="AB166" i="2"/>
  <c r="AB155" i="2"/>
  <c r="AC155" i="2" s="1"/>
  <c r="AC156" i="2"/>
  <c r="AB143" i="2"/>
  <c r="AC143" i="2" s="1"/>
  <c r="AC144" i="2"/>
  <c r="AB98" i="2"/>
  <c r="AB80" i="2"/>
  <c r="AB66" i="2"/>
  <c r="AB48" i="2"/>
  <c r="AC48" i="2" s="1"/>
  <c r="AC49" i="2"/>
  <c r="AB24" i="2"/>
  <c r="AB14" i="2"/>
  <c r="AC14" i="2" s="1"/>
  <c r="AC15" i="2"/>
  <c r="AB453" i="2"/>
  <c r="AB402" i="2"/>
  <c r="AB374" i="2"/>
  <c r="AB307" i="2"/>
  <c r="AB295" i="2"/>
  <c r="AC295" i="2" s="1"/>
  <c r="AC296" i="2"/>
  <c r="AB243" i="2"/>
  <c r="AB205" i="2"/>
  <c r="AB175" i="2"/>
  <c r="AB163" i="2"/>
  <c r="AB152" i="2"/>
  <c r="AB138" i="2"/>
  <c r="AB121" i="2"/>
  <c r="AB93" i="2"/>
  <c r="AB76" i="2"/>
  <c r="AB60" i="2"/>
  <c r="AB45" i="2"/>
  <c r="AC45" i="2" s="1"/>
  <c r="AC46" i="2"/>
  <c r="AB33" i="2"/>
  <c r="AB371" i="2"/>
  <c r="AB346" i="2"/>
  <c r="AB304" i="2"/>
  <c r="AB240" i="2"/>
  <c r="AB172" i="2"/>
  <c r="AB149" i="2"/>
  <c r="AB133" i="2"/>
  <c r="AB89" i="2"/>
  <c r="AB57" i="2"/>
  <c r="AB42" i="2"/>
  <c r="AB30" i="2"/>
  <c r="AB464" i="2"/>
  <c r="AB328" i="2"/>
  <c r="AC329" i="2"/>
  <c r="AB341" i="2"/>
  <c r="AC342" i="2"/>
  <c r="AB226" i="2"/>
  <c r="AB115" i="2"/>
  <c r="AC115" i="2" s="1"/>
  <c r="AC116" i="2"/>
  <c r="AB54" i="2"/>
  <c r="AB53" i="2" s="1"/>
  <c r="AA503" i="1"/>
  <c r="AA498" i="1"/>
  <c r="AA495" i="1"/>
  <c r="AA479" i="1"/>
  <c r="AA476" i="1"/>
  <c r="AA458" i="1"/>
  <c r="AA455" i="1"/>
  <c r="AA452" i="1"/>
  <c r="AA449" i="1"/>
  <c r="AA446" i="1"/>
  <c r="AA443" i="1"/>
  <c r="AA430" i="1"/>
  <c r="AB431" i="1"/>
  <c r="AA424" i="1"/>
  <c r="AA421" i="1"/>
  <c r="AA418" i="1"/>
  <c r="AA414" i="1"/>
  <c r="AA322" i="1"/>
  <c r="AA266" i="1"/>
  <c r="AA247" i="1"/>
  <c r="AA235" i="1"/>
  <c r="AB235" i="1" s="1"/>
  <c r="AB236" i="1"/>
  <c r="AA232" i="1"/>
  <c r="AA221" i="1"/>
  <c r="AA217" i="1"/>
  <c r="AA214" i="1"/>
  <c r="AB214" i="1" s="1"/>
  <c r="AB215" i="1"/>
  <c r="AA208" i="1"/>
  <c r="AA177" i="1"/>
  <c r="AA143" i="1"/>
  <c r="AA132" i="1"/>
  <c r="AB132" i="1" s="1"/>
  <c r="AB133" i="1"/>
  <c r="AA129" i="1"/>
  <c r="AA123" i="1"/>
  <c r="AA117" i="1"/>
  <c r="AA105" i="1"/>
  <c r="AB105" i="1" s="1"/>
  <c r="AB106" i="1"/>
  <c r="AA14" i="1"/>
  <c r="AB14" i="1" s="1"/>
  <c r="AB316" i="2"/>
  <c r="AB127" i="2"/>
  <c r="AB17" i="2"/>
  <c r="AB37" i="2"/>
  <c r="AB69" i="2"/>
  <c r="AB260" i="2"/>
  <c r="AB266" i="2"/>
  <c r="AB334" i="2"/>
  <c r="AB350" i="2"/>
  <c r="AB411" i="2"/>
  <c r="AB418" i="2"/>
  <c r="AB486" i="2"/>
  <c r="AB437" i="2"/>
  <c r="AB370" i="2"/>
  <c r="AB471" i="2"/>
  <c r="AB383" i="2"/>
  <c r="AB273" i="2"/>
  <c r="AB195" i="2"/>
  <c r="AB158" i="2"/>
  <c r="AB108" i="2"/>
  <c r="AB358" i="2"/>
  <c r="AB229" i="2"/>
  <c r="AB213" i="2"/>
  <c r="AA490" i="1"/>
  <c r="AA95" i="1"/>
  <c r="AA193" i="1"/>
  <c r="AA462" i="1"/>
  <c r="AA417" i="1"/>
  <c r="AA434" i="1"/>
  <c r="AA469" i="1"/>
  <c r="AA482" i="1"/>
  <c r="AA442" i="1"/>
  <c r="AA188" i="1"/>
  <c r="Z499" i="1"/>
  <c r="Z498" i="1" s="1"/>
  <c r="Z504" i="1"/>
  <c r="Z503" i="1" s="1"/>
  <c r="Z502" i="1" s="1"/>
  <c r="Z501" i="1" s="1"/>
  <c r="Z439" i="1"/>
  <c r="AB439" i="1" s="1"/>
  <c r="Z437" i="1"/>
  <c r="AB437" i="1" s="1"/>
  <c r="Z435" i="1"/>
  <c r="AB435" i="1" s="1"/>
  <c r="Z431" i="1"/>
  <c r="Z430" i="1" s="1"/>
  <c r="Z429" i="1" s="1"/>
  <c r="Z419" i="1"/>
  <c r="Z418" i="1" s="1"/>
  <c r="Z374" i="1"/>
  <c r="Z373" i="1" s="1"/>
  <c r="Z372" i="1" s="1"/>
  <c r="Z323" i="1"/>
  <c r="Z322" i="1" s="1"/>
  <c r="Z321" i="1" s="1"/>
  <c r="Z320" i="1" s="1"/>
  <c r="Z272" i="1"/>
  <c r="Z267" i="1"/>
  <c r="Z266" i="1" s="1"/>
  <c r="Z248" i="1"/>
  <c r="Z247" i="1" s="1"/>
  <c r="Z241" i="1"/>
  <c r="AB241" i="1" s="1"/>
  <c r="Z236" i="1"/>
  <c r="Z235" i="1" s="1"/>
  <c r="Z233" i="1"/>
  <c r="Z232" i="1" s="1"/>
  <c r="Z222" i="1"/>
  <c r="Z221" i="1" s="1"/>
  <c r="Z218" i="1"/>
  <c r="Z217" i="1" s="1"/>
  <c r="Z215" i="1"/>
  <c r="Z214" i="1" s="1"/>
  <c r="Z209" i="1"/>
  <c r="Z208" i="1" s="1"/>
  <c r="Z196" i="1"/>
  <c r="AB196" i="1" s="1"/>
  <c r="Z194" i="1"/>
  <c r="AB194" i="1" s="1"/>
  <c r="Z191" i="1"/>
  <c r="AB191" i="1" s="1"/>
  <c r="Z189" i="1"/>
  <c r="AB189" i="1" s="1"/>
  <c r="Z178" i="1"/>
  <c r="Z177" i="1" s="1"/>
  <c r="Z144" i="1"/>
  <c r="Z143" i="1" s="1"/>
  <c r="Z133" i="1"/>
  <c r="Z132" i="1" s="1"/>
  <c r="Z130" i="1"/>
  <c r="Z129" i="1" s="1"/>
  <c r="Z124" i="1"/>
  <c r="Z123" i="1" s="1"/>
  <c r="Z118" i="1"/>
  <c r="Z117" i="1" s="1"/>
  <c r="Z106" i="1"/>
  <c r="Z105" i="1" s="1"/>
  <c r="Z98" i="1"/>
  <c r="AB98" i="1" s="1"/>
  <c r="Z96" i="1"/>
  <c r="AB96" i="1" s="1"/>
  <c r="Z18" i="1"/>
  <c r="AB18" i="1" s="1"/>
  <c r="Z15" i="1"/>
  <c r="Z14" i="1" s="1"/>
  <c r="AB178" i="2" l="1"/>
  <c r="AB13" i="2"/>
  <c r="AB250" i="2"/>
  <c r="AB249" i="2" s="1"/>
  <c r="AB294" i="2"/>
  <c r="AB85" i="2"/>
  <c r="AB123" i="1"/>
  <c r="AB177" i="1"/>
  <c r="AB221" i="1"/>
  <c r="AB266" i="1"/>
  <c r="AB498" i="1"/>
  <c r="AB15" i="1"/>
  <c r="AB118" i="1"/>
  <c r="AB130" i="1"/>
  <c r="AB144" i="1"/>
  <c r="AB209" i="1"/>
  <c r="AB218" i="1"/>
  <c r="AB233" i="1"/>
  <c r="AB248" i="1"/>
  <c r="AB323" i="1"/>
  <c r="AB419" i="1"/>
  <c r="AB504" i="1"/>
  <c r="AB443" i="2"/>
  <c r="AA372" i="1"/>
  <c r="AB372" i="1" s="1"/>
  <c r="AB373" i="1"/>
  <c r="AB193" i="1"/>
  <c r="AB117" i="1"/>
  <c r="AB129" i="1"/>
  <c r="AB143" i="1"/>
  <c r="AB208" i="1"/>
  <c r="AB217" i="1"/>
  <c r="AB232" i="1"/>
  <c r="AB247" i="1"/>
  <c r="AB418" i="1"/>
  <c r="AB95" i="1"/>
  <c r="AB124" i="1"/>
  <c r="AB178" i="1"/>
  <c r="AB222" i="1"/>
  <c r="AB267" i="1"/>
  <c r="AB499" i="1"/>
  <c r="AB374" i="1"/>
  <c r="AB467" i="2"/>
  <c r="AB340" i="2"/>
  <c r="AC341" i="2"/>
  <c r="AB107" i="2"/>
  <c r="AB382" i="2"/>
  <c r="AB259" i="2"/>
  <c r="AB36" i="2"/>
  <c r="AB327" i="2"/>
  <c r="AC327" i="2" s="1"/>
  <c r="AC328" i="2"/>
  <c r="AB463" i="2"/>
  <c r="AB92" i="2"/>
  <c r="AB97" i="2"/>
  <c r="AB142" i="2"/>
  <c r="AB194" i="2"/>
  <c r="AB436" i="2"/>
  <c r="AB349" i="2"/>
  <c r="AB65" i="2"/>
  <c r="AB345" i="2"/>
  <c r="AB137" i="2"/>
  <c r="AB101" i="2"/>
  <c r="AB357" i="2"/>
  <c r="AC357" i="2" s="1"/>
  <c r="AC358" i="2"/>
  <c r="AB394" i="2"/>
  <c r="AB482" i="2"/>
  <c r="AB333" i="2"/>
  <c r="AC334" i="2"/>
  <c r="AB126" i="2"/>
  <c r="AB132" i="2"/>
  <c r="AB75" i="2"/>
  <c r="AB79" i="2"/>
  <c r="AB209" i="2"/>
  <c r="AB120" i="2"/>
  <c r="AB366" i="2"/>
  <c r="AB365" i="2" s="1"/>
  <c r="AB496" i="2"/>
  <c r="AC496" i="2" s="1"/>
  <c r="AC497" i="2"/>
  <c r="AB290" i="2"/>
  <c r="AC290" i="2" s="1"/>
  <c r="AC291" i="2"/>
  <c r="AB52" i="2"/>
  <c r="AB225" i="2"/>
  <c r="AC229" i="2"/>
  <c r="AB432" i="2"/>
  <c r="AA502" i="1"/>
  <c r="AB503" i="1"/>
  <c r="AA489" i="1"/>
  <c r="AA433" i="1"/>
  <c r="AB434" i="1"/>
  <c r="AA429" i="1"/>
  <c r="AB429" i="1" s="1"/>
  <c r="AB430" i="1"/>
  <c r="AA413" i="1"/>
  <c r="AA321" i="1"/>
  <c r="AB322" i="1"/>
  <c r="AB410" i="2"/>
  <c r="AB265" i="2"/>
  <c r="AA187" i="1"/>
  <c r="Z193" i="1"/>
  <c r="AA461" i="1"/>
  <c r="Z434" i="1"/>
  <c r="Z433" i="1" s="1"/>
  <c r="Z428" i="1" s="1"/>
  <c r="Z188" i="1"/>
  <c r="AB188" i="1" s="1"/>
  <c r="Z95" i="1"/>
  <c r="Y148" i="2"/>
  <c r="X118" i="1"/>
  <c r="X117" i="1" s="1"/>
  <c r="Y119" i="1"/>
  <c r="AB462" i="2" l="1"/>
  <c r="AB84" i="2"/>
  <c r="AB12" i="2"/>
  <c r="AB344" i="2"/>
  <c r="AB433" i="1"/>
  <c r="AB409" i="2"/>
  <c r="AB193" i="2"/>
  <c r="AB258" i="2"/>
  <c r="AB224" i="2"/>
  <c r="AB136" i="2"/>
  <c r="AB106" i="2"/>
  <c r="AB74" i="2"/>
  <c r="AB332" i="2"/>
  <c r="AC332" i="2" s="1"/>
  <c r="AC333" i="2"/>
  <c r="AB96" i="2"/>
  <c r="AB64" i="2"/>
  <c r="AB141" i="2"/>
  <c r="AB208" i="2"/>
  <c r="AB393" i="2"/>
  <c r="AB431" i="2"/>
  <c r="AB51" i="2"/>
  <c r="AB125" i="2"/>
  <c r="AB381" i="2"/>
  <c r="AB339" i="2"/>
  <c r="AC339" i="2" s="1"/>
  <c r="AC340" i="2"/>
  <c r="AB289" i="2"/>
  <c r="AA501" i="1"/>
  <c r="AB501" i="1" s="1"/>
  <c r="AB502" i="1"/>
  <c r="AA488" i="1"/>
  <c r="AA441" i="1"/>
  <c r="AA428" i="1"/>
  <c r="AB428" i="1" s="1"/>
  <c r="AA412" i="1"/>
  <c r="AA320" i="1"/>
  <c r="AB320" i="1" s="1"/>
  <c r="AB321" i="1"/>
  <c r="Y118" i="1"/>
  <c r="Y117" i="1" s="1"/>
  <c r="Z148" i="2"/>
  <c r="Z147" i="2" s="1"/>
  <c r="Z146" i="2" s="1"/>
  <c r="Z187" i="1"/>
  <c r="AB187" i="1" s="1"/>
  <c r="Y147" i="2"/>
  <c r="Y146" i="2" s="1"/>
  <c r="Y326" i="2"/>
  <c r="Y325" i="2" s="1"/>
  <c r="Y324" i="2" s="1"/>
  <c r="Y323" i="2"/>
  <c r="Y219" i="1"/>
  <c r="Y218" i="1" s="1"/>
  <c r="Y217" i="1" s="1"/>
  <c r="Y216" i="1"/>
  <c r="Y215" i="1" s="1"/>
  <c r="Y214" i="1" s="1"/>
  <c r="X215" i="1"/>
  <c r="X214" i="1" s="1"/>
  <c r="X218" i="1"/>
  <c r="X217" i="1" s="1"/>
  <c r="Y499" i="2"/>
  <c r="Y498" i="2" s="1"/>
  <c r="Y497" i="2" s="1"/>
  <c r="Y496" i="2" s="1"/>
  <c r="Y495" i="2"/>
  <c r="Y494" i="2" s="1"/>
  <c r="Y493" i="2" s="1"/>
  <c r="Y492" i="2"/>
  <c r="Y491" i="2" s="1"/>
  <c r="Y490" i="2"/>
  <c r="Y489" i="2" s="1"/>
  <c r="Y488" i="2"/>
  <c r="Y487" i="2" s="1"/>
  <c r="Y485" i="2"/>
  <c r="Y484" i="2" s="1"/>
  <c r="Y483" i="2" s="1"/>
  <c r="Y481" i="2"/>
  <c r="Y478" i="2"/>
  <c r="Y477" i="2"/>
  <c r="Y475" i="2"/>
  <c r="Y474" i="2" s="1"/>
  <c r="Y473" i="2"/>
  <c r="Y472" i="2" s="1"/>
  <c r="Y470" i="2"/>
  <c r="Y469" i="2" s="1"/>
  <c r="Y468" i="2" s="1"/>
  <c r="Y466" i="2"/>
  <c r="Y465" i="2" s="1"/>
  <c r="Y464" i="2" s="1"/>
  <c r="Y463" i="2" s="1"/>
  <c r="Y461" i="2"/>
  <c r="Y458" i="2"/>
  <c r="Y455" i="2"/>
  <c r="Y454" i="2" s="1"/>
  <c r="Y453" i="2" s="1"/>
  <c r="Y452" i="2"/>
  <c r="Y451" i="2" s="1"/>
  <c r="Y450" i="2" s="1"/>
  <c r="Y449" i="2"/>
  <c r="Y448" i="2" s="1"/>
  <c r="Y447" i="2" s="1"/>
  <c r="Y446" i="2"/>
  <c r="Y445" i="2" s="1"/>
  <c r="Y444" i="2" s="1"/>
  <c r="Y441" i="2"/>
  <c r="Y440" i="2" s="1"/>
  <c r="Y439" i="2"/>
  <c r="Y435" i="2"/>
  <c r="Y434" i="2" s="1"/>
  <c r="Y433" i="2" s="1"/>
  <c r="Y432" i="2" s="1"/>
  <c r="Y430" i="2"/>
  <c r="Y427" i="2"/>
  <c r="Y424" i="2"/>
  <c r="Y423" i="2" s="1"/>
  <c r="Y422" i="2"/>
  <c r="Y421" i="2" s="1"/>
  <c r="Y420" i="2"/>
  <c r="Y419" i="2" s="1"/>
  <c r="Y417" i="2"/>
  <c r="Y416" i="2" s="1"/>
  <c r="Y415" i="2"/>
  <c r="Y414" i="2" s="1"/>
  <c r="Y413" i="2"/>
  <c r="Y412" i="2" s="1"/>
  <c r="Y407" i="2"/>
  <c r="Y404" i="2"/>
  <c r="Y401" i="2"/>
  <c r="Y400" i="2" s="1"/>
  <c r="Y399" i="2" s="1"/>
  <c r="Y398" i="2"/>
  <c r="Y397" i="2" s="1"/>
  <c r="Y396" i="2" s="1"/>
  <c r="Y392" i="2"/>
  <c r="Y389" i="2"/>
  <c r="Y388" i="2" s="1"/>
  <c r="Y387" i="2"/>
  <c r="Y386" i="2" s="1"/>
  <c r="Y385" i="2"/>
  <c r="Y384" i="2" s="1"/>
  <c r="Y379" i="2"/>
  <c r="Y376" i="2"/>
  <c r="Y375" i="2" s="1"/>
  <c r="Y374" i="2" s="1"/>
  <c r="Y373" i="2"/>
  <c r="Y372" i="2" s="1"/>
  <c r="Y371" i="2" s="1"/>
  <c r="Y369" i="2"/>
  <c r="Y368" i="2" s="1"/>
  <c r="Y367" i="2" s="1"/>
  <c r="Y366" i="2" s="1"/>
  <c r="Y364" i="2"/>
  <c r="Y363" i="2" s="1"/>
  <c r="Y362" i="2"/>
  <c r="Y361" i="2" s="1"/>
  <c r="Y360" i="2"/>
  <c r="Y359" i="2" s="1"/>
  <c r="Y356" i="2"/>
  <c r="Y355" i="2" s="1"/>
  <c r="Y354" i="2"/>
  <c r="Y353" i="2" s="1"/>
  <c r="Y352" i="2"/>
  <c r="Y351" i="2" s="1"/>
  <c r="Y348" i="2"/>
  <c r="Y347" i="2" s="1"/>
  <c r="Y346" i="2" s="1"/>
  <c r="Y345" i="2" s="1"/>
  <c r="Y343" i="2"/>
  <c r="Y342" i="2" s="1"/>
  <c r="Y341" i="2" s="1"/>
  <c r="Y340" i="2" s="1"/>
  <c r="Y339" i="2" s="1"/>
  <c r="Y338" i="2"/>
  <c r="Y337" i="2" s="1"/>
  <c r="Y336" i="2"/>
  <c r="Y335" i="2" s="1"/>
  <c r="Y330" i="2"/>
  <c r="Y329" i="2" s="1"/>
  <c r="Y328" i="2" s="1"/>
  <c r="Y327" i="2" s="1"/>
  <c r="Y320" i="2"/>
  <c r="Y319" i="2" s="1"/>
  <c r="Y318" i="2"/>
  <c r="Y315" i="2"/>
  <c r="Y314" i="2" s="1"/>
  <c r="Y313" i="2" s="1"/>
  <c r="Y312" i="2"/>
  <c r="Y311" i="2" s="1"/>
  <c r="Y310" i="2" s="1"/>
  <c r="Y309" i="2"/>
  <c r="Y308" i="2" s="1"/>
  <c r="Y307" i="2" s="1"/>
  <c r="Y306" i="2"/>
  <c r="Y305" i="2" s="1"/>
  <c r="Y304" i="2" s="1"/>
  <c r="Y303" i="2"/>
  <c r="Y302" i="2" s="1"/>
  <c r="Y301" i="2" s="1"/>
  <c r="Y300" i="2"/>
  <c r="Y299" i="2" s="1"/>
  <c r="Y298" i="2" s="1"/>
  <c r="Y297" i="2"/>
  <c r="Y296" i="2" s="1"/>
  <c r="Y295" i="2" s="1"/>
  <c r="Y293" i="2"/>
  <c r="Y292" i="2" s="1"/>
  <c r="Y291" i="2" s="1"/>
  <c r="Y290" i="2" s="1"/>
  <c r="Y287" i="2"/>
  <c r="Y284" i="2"/>
  <c r="Y281" i="2"/>
  <c r="Y280" i="2" s="1"/>
  <c r="Y279" i="2"/>
  <c r="Y278" i="2" s="1"/>
  <c r="Y277" i="2"/>
  <c r="Y276" i="2" s="1"/>
  <c r="Y275" i="2"/>
  <c r="Y274" i="2" s="1"/>
  <c r="Y272" i="2"/>
  <c r="Y271" i="2" s="1"/>
  <c r="Y270" i="2"/>
  <c r="Y269" i="2" s="1"/>
  <c r="Y268" i="2"/>
  <c r="Y267" i="2" s="1"/>
  <c r="Y264" i="2"/>
  <c r="Y263" i="2" s="1"/>
  <c r="Y262" i="2"/>
  <c r="Y261" i="2" s="1"/>
  <c r="Y256" i="2"/>
  <c r="Y255" i="2" s="1"/>
  <c r="Y254" i="2" s="1"/>
  <c r="Y253" i="2"/>
  <c r="Y252" i="2" s="1"/>
  <c r="Y251" i="2" s="1"/>
  <c r="Y248" i="2"/>
  <c r="Y247" i="2" s="1"/>
  <c r="Y246" i="2" s="1"/>
  <c r="Y245" i="2"/>
  <c r="Y242" i="2"/>
  <c r="Y239" i="2"/>
  <c r="Y238" i="2" s="1"/>
  <c r="Y237" i="2" s="1"/>
  <c r="Y236" i="2"/>
  <c r="Y235" i="2"/>
  <c r="Y233" i="2"/>
  <c r="Y232" i="2" s="1"/>
  <c r="Y231" i="2"/>
  <c r="Y230" i="2" s="1"/>
  <c r="Y228" i="2"/>
  <c r="Y227" i="2" s="1"/>
  <c r="Y226" i="2" s="1"/>
  <c r="Y222" i="2"/>
  <c r="Y221" i="2" s="1"/>
  <c r="Y220" i="2"/>
  <c r="Y219" i="2" s="1"/>
  <c r="Y217" i="2"/>
  <c r="Y216" i="2" s="1"/>
  <c r="Y215" i="2"/>
  <c r="Y214" i="2" s="1"/>
  <c r="Y212" i="2"/>
  <c r="Y211" i="2" s="1"/>
  <c r="Y210" i="2" s="1"/>
  <c r="Y207" i="2"/>
  <c r="Y206" i="2" s="1"/>
  <c r="Y205" i="2" s="1"/>
  <c r="Y204" i="2"/>
  <c r="Y203" i="2" s="1"/>
  <c r="Y202" i="2"/>
  <c r="Y201" i="2" s="1"/>
  <c r="Y199" i="2"/>
  <c r="Y198" i="2" s="1"/>
  <c r="Y197" i="2"/>
  <c r="Y196" i="2" s="1"/>
  <c r="Y192" i="2"/>
  <c r="Y191" i="2" s="1"/>
  <c r="Y190" i="2"/>
  <c r="Y184" i="2"/>
  <c r="Y183" i="2" s="1"/>
  <c r="Y182" i="2" s="1"/>
  <c r="Y181" i="2"/>
  <c r="Y180" i="2" s="1"/>
  <c r="Y179" i="2" s="1"/>
  <c r="Y177" i="2"/>
  <c r="Y174" i="2"/>
  <c r="Y173" i="2" s="1"/>
  <c r="Y172" i="2" s="1"/>
  <c r="Y171" i="2"/>
  <c r="Y170" i="2" s="1"/>
  <c r="Y169" i="2" s="1"/>
  <c r="Y168" i="2"/>
  <c r="Y165" i="2"/>
  <c r="Y162" i="2"/>
  <c r="Y160" i="2"/>
  <c r="Y159" i="2" s="1"/>
  <c r="Y157" i="2"/>
  <c r="Y156" i="2" s="1"/>
  <c r="Y155" i="2" s="1"/>
  <c r="Y154" i="2"/>
  <c r="Y151" i="2"/>
  <c r="Y145" i="2"/>
  <c r="Y140" i="2"/>
  <c r="Y139" i="2" s="1"/>
  <c r="Y138" i="2" s="1"/>
  <c r="Y137" i="2" s="1"/>
  <c r="Y136" i="2" s="1"/>
  <c r="Y135" i="2"/>
  <c r="Y134" i="2" s="1"/>
  <c r="Y133" i="2" s="1"/>
  <c r="Y132" i="2" s="1"/>
  <c r="Y131" i="2"/>
  <c r="Y129" i="2"/>
  <c r="Y128" i="2" s="1"/>
  <c r="Y123" i="2"/>
  <c r="Y122" i="2" s="1"/>
  <c r="Y121" i="2" s="1"/>
  <c r="Y120" i="2" s="1"/>
  <c r="Y119" i="2"/>
  <c r="Y118" i="2" s="1"/>
  <c r="Y117" i="2"/>
  <c r="Y116" i="2" s="1"/>
  <c r="Y114" i="2"/>
  <c r="Y113" i="2" s="1"/>
  <c r="Y112" i="2"/>
  <c r="Y111" i="2" s="1"/>
  <c r="Y110" i="2"/>
  <c r="Y109" i="2" s="1"/>
  <c r="Y104" i="2"/>
  <c r="Y103" i="2" s="1"/>
  <c r="Y102" i="2" s="1"/>
  <c r="Y101" i="2" s="1"/>
  <c r="Y100" i="2"/>
  <c r="Y91" i="2"/>
  <c r="Y88" i="2"/>
  <c r="Y87" i="2" s="1"/>
  <c r="Y86" i="2" s="1"/>
  <c r="Y82" i="2"/>
  <c r="Y81" i="2" s="1"/>
  <c r="Y80" i="2" s="1"/>
  <c r="Y79" i="2" s="1"/>
  <c r="Y78" i="2"/>
  <c r="Y73" i="2"/>
  <c r="Y72" i="2" s="1"/>
  <c r="Y71" i="2"/>
  <c r="Y70" i="2" s="1"/>
  <c r="Y68" i="2"/>
  <c r="Y67" i="2" s="1"/>
  <c r="Y66" i="2" s="1"/>
  <c r="Y62" i="2"/>
  <c r="Y59" i="2"/>
  <c r="Y56" i="2"/>
  <c r="Y55" i="2" s="1"/>
  <c r="Y54" i="2" s="1"/>
  <c r="Y50" i="2"/>
  <c r="Y49" i="2" s="1"/>
  <c r="Y48" i="2" s="1"/>
  <c r="Y47" i="2"/>
  <c r="Y46" i="2" s="1"/>
  <c r="Y45" i="2" s="1"/>
  <c r="Y44" i="2"/>
  <c r="Y41" i="2"/>
  <c r="Y40" i="2" s="1"/>
  <c r="Y39" i="2"/>
  <c r="Y38" i="2" s="1"/>
  <c r="Y35" i="2"/>
  <c r="Y34" i="2" s="1"/>
  <c r="Y33" i="2" s="1"/>
  <c r="Y32" i="2"/>
  <c r="Y31" i="2" s="1"/>
  <c r="Y30" i="2" s="1"/>
  <c r="Y29" i="2"/>
  <c r="Y25" i="2"/>
  <c r="Y24" i="2" s="1"/>
  <c r="Y23" i="2"/>
  <c r="Y22" i="2" s="1"/>
  <c r="Y21" i="2"/>
  <c r="Y20" i="2" s="1"/>
  <c r="Y19" i="2"/>
  <c r="Y18" i="2" s="1"/>
  <c r="Y16" i="2"/>
  <c r="Y15" i="2" s="1"/>
  <c r="Y14" i="2" s="1"/>
  <c r="X504" i="1"/>
  <c r="X503" i="1" s="1"/>
  <c r="X499" i="1"/>
  <c r="X496" i="1"/>
  <c r="X495" i="1" s="1"/>
  <c r="X493" i="1"/>
  <c r="X491" i="1"/>
  <c r="X485" i="1"/>
  <c r="X483" i="1"/>
  <c r="X480" i="1"/>
  <c r="X479" i="1" s="1"/>
  <c r="X477" i="1"/>
  <c r="X476" i="1" s="1"/>
  <c r="X474" i="1"/>
  <c r="X472" i="1"/>
  <c r="X470" i="1"/>
  <c r="X467" i="1"/>
  <c r="X465" i="1"/>
  <c r="X463" i="1"/>
  <c r="X459" i="1"/>
  <c r="X458" i="1" s="1"/>
  <c r="X456" i="1"/>
  <c r="X455" i="1" s="1"/>
  <c r="X453" i="1"/>
  <c r="X452" i="1" s="1"/>
  <c r="X450" i="1"/>
  <c r="X449" i="1" s="1"/>
  <c r="X447" i="1"/>
  <c r="X446" i="1" s="1"/>
  <c r="X444" i="1"/>
  <c r="X443" i="1" s="1"/>
  <c r="X439" i="1"/>
  <c r="X437" i="1"/>
  <c r="X435" i="1"/>
  <c r="X431" i="1"/>
  <c r="X430" i="1" s="1"/>
  <c r="X429" i="1" s="1"/>
  <c r="X425" i="1"/>
  <c r="X424" i="1" s="1"/>
  <c r="X422" i="1"/>
  <c r="X421" i="1" s="1"/>
  <c r="X419" i="1"/>
  <c r="X418" i="1" s="1"/>
  <c r="X415" i="1"/>
  <c r="X414" i="1" s="1"/>
  <c r="X413" i="1" s="1"/>
  <c r="X410" i="1"/>
  <c r="X409" i="1" s="1"/>
  <c r="X405" i="1"/>
  <c r="X404" i="1" s="1"/>
  <c r="X403" i="1" s="1"/>
  <c r="X401" i="1"/>
  <c r="X400" i="1" s="1"/>
  <c r="X396" i="1"/>
  <c r="X395" i="1" s="1"/>
  <c r="X394" i="1" s="1"/>
  <c r="X392" i="1"/>
  <c r="X391" i="1" s="1"/>
  <c r="X390" i="1" s="1"/>
  <c r="X388" i="1"/>
  <c r="X387" i="1" s="1"/>
  <c r="X386" i="1" s="1"/>
  <c r="X383" i="1"/>
  <c r="X382" i="1" s="1"/>
  <c r="X381" i="1" s="1"/>
  <c r="X380" i="1" s="1"/>
  <c r="X378" i="1"/>
  <c r="X377" i="1" s="1"/>
  <c r="X376" i="1" s="1"/>
  <c r="X374" i="1"/>
  <c r="X373" i="1" s="1"/>
  <c r="X372" i="1" s="1"/>
  <c r="X370" i="1"/>
  <c r="X369" i="1" s="1"/>
  <c r="X367" i="1"/>
  <c r="X365" i="1"/>
  <c r="X363" i="1"/>
  <c r="X357" i="1"/>
  <c r="X356" i="1" s="1"/>
  <c r="X354" i="1"/>
  <c r="X352" i="1"/>
  <c r="X350" i="1"/>
  <c r="X347" i="1"/>
  <c r="X346" i="1" s="1"/>
  <c r="X341" i="1"/>
  <c r="X340" i="1" s="1"/>
  <c r="X337" i="1"/>
  <c r="X335" i="1"/>
  <c r="X333" i="1"/>
  <c r="X329" i="1"/>
  <c r="X328" i="1" s="1"/>
  <c r="X327" i="1" s="1"/>
  <c r="X323" i="1"/>
  <c r="X322" i="1" s="1"/>
  <c r="X321" i="1" s="1"/>
  <c r="X320" i="1" s="1"/>
  <c r="X318" i="1"/>
  <c r="X316" i="1"/>
  <c r="X314" i="1"/>
  <c r="X311" i="1"/>
  <c r="X310" i="1" s="1"/>
  <c r="X308" i="1"/>
  <c r="X307" i="1" s="1"/>
  <c r="X305" i="1"/>
  <c r="X304" i="1" s="1"/>
  <c r="X302" i="1"/>
  <c r="X300" i="1"/>
  <c r="X298" i="1"/>
  <c r="X296" i="1"/>
  <c r="X293" i="1"/>
  <c r="X291" i="1"/>
  <c r="X289" i="1"/>
  <c r="X286" i="1"/>
  <c r="X285" i="1" s="1"/>
  <c r="X283" i="1"/>
  <c r="X281" i="1"/>
  <c r="X277" i="1"/>
  <c r="X275" i="1"/>
  <c r="X272" i="1"/>
  <c r="X270" i="1"/>
  <c r="X267" i="1"/>
  <c r="X266" i="1" s="1"/>
  <c r="X264" i="1"/>
  <c r="X262" i="1"/>
  <c r="X258" i="1"/>
  <c r="X257" i="1" s="1"/>
  <c r="X256" i="1" s="1"/>
  <c r="X254" i="1"/>
  <c r="X253" i="1" s="1"/>
  <c r="X251" i="1"/>
  <c r="X250" i="1" s="1"/>
  <c r="X248" i="1"/>
  <c r="X247" i="1" s="1"/>
  <c r="X244" i="1"/>
  <c r="X243" i="1" s="1"/>
  <c r="X241" i="1"/>
  <c r="X239" i="1"/>
  <c r="X236" i="1"/>
  <c r="X235" i="1" s="1"/>
  <c r="X233" i="1"/>
  <c r="X232" i="1" s="1"/>
  <c r="X230" i="1"/>
  <c r="X228" i="1"/>
  <c r="X225" i="1"/>
  <c r="X224" i="1" s="1"/>
  <c r="X222" i="1"/>
  <c r="X221" i="1" s="1"/>
  <c r="X212" i="1"/>
  <c r="X211" i="1" s="1"/>
  <c r="X209" i="1"/>
  <c r="X208" i="1" s="1"/>
  <c r="X203" i="1"/>
  <c r="X201" i="1"/>
  <c r="X196" i="1"/>
  <c r="X194" i="1"/>
  <c r="X191" i="1"/>
  <c r="X189" i="1"/>
  <c r="X185" i="1"/>
  <c r="X184" i="1" s="1"/>
  <c r="X182" i="1"/>
  <c r="X181" i="1" s="1"/>
  <c r="X178" i="1"/>
  <c r="X177" i="1" s="1"/>
  <c r="X174" i="1"/>
  <c r="X173" i="1" s="1"/>
  <c r="X171" i="1"/>
  <c r="X170" i="1" s="1"/>
  <c r="X168" i="1"/>
  <c r="X167" i="1" s="1"/>
  <c r="X165" i="1"/>
  <c r="X164" i="1" s="1"/>
  <c r="X161" i="1"/>
  <c r="X160" i="1" s="1"/>
  <c r="X159" i="1" s="1"/>
  <c r="X156" i="1"/>
  <c r="X155" i="1" s="1"/>
  <c r="X153" i="1"/>
  <c r="X151" i="1"/>
  <c r="X147" i="1"/>
  <c r="X146" i="1" s="1"/>
  <c r="X144" i="1"/>
  <c r="X143" i="1" s="1"/>
  <c r="X139" i="1"/>
  <c r="X138" i="1" s="1"/>
  <c r="X136" i="1"/>
  <c r="X135" i="1" s="1"/>
  <c r="X133" i="1"/>
  <c r="X132" i="1" s="1"/>
  <c r="X130" i="1"/>
  <c r="X129" i="1" s="1"/>
  <c r="X127" i="1"/>
  <c r="X126" i="1" s="1"/>
  <c r="X124" i="1"/>
  <c r="X123" i="1" s="1"/>
  <c r="X121" i="1"/>
  <c r="X120" i="1" s="1"/>
  <c r="X114" i="1"/>
  <c r="X112" i="1"/>
  <c r="X109" i="1"/>
  <c r="X108" i="1" s="1"/>
  <c r="X106" i="1"/>
  <c r="X105" i="1" s="1"/>
  <c r="X103" i="1"/>
  <c r="X102" i="1" s="1"/>
  <c r="X98" i="1"/>
  <c r="X96" i="1"/>
  <c r="X93" i="1"/>
  <c r="X92" i="1" s="1"/>
  <c r="X90" i="1"/>
  <c r="X89" i="1" s="1"/>
  <c r="X87" i="1"/>
  <c r="X86" i="1" s="1"/>
  <c r="X83" i="1"/>
  <c r="X81" i="1"/>
  <c r="X77" i="1"/>
  <c r="X76" i="1" s="1"/>
  <c r="X75" i="1" s="1"/>
  <c r="X73" i="1"/>
  <c r="X72" i="1" s="1"/>
  <c r="X70" i="1"/>
  <c r="X69" i="1" s="1"/>
  <c r="X65" i="1"/>
  <c r="X63" i="1"/>
  <c r="X58" i="1"/>
  <c r="X57" i="1" s="1"/>
  <c r="X56" i="1" s="1"/>
  <c r="X54" i="1"/>
  <c r="X53" i="1" s="1"/>
  <c r="X52" i="1" s="1"/>
  <c r="X49" i="1"/>
  <c r="X47" i="1"/>
  <c r="X45" i="1"/>
  <c r="X42" i="1"/>
  <c r="X41" i="1" s="1"/>
  <c r="X39" i="1"/>
  <c r="X38" i="1" s="1"/>
  <c r="X36" i="1"/>
  <c r="X35" i="1" s="1"/>
  <c r="X33" i="1"/>
  <c r="X32" i="1" s="1"/>
  <c r="X29" i="1"/>
  <c r="X28" i="1" s="1"/>
  <c r="X27" i="1" s="1"/>
  <c r="X25" i="1"/>
  <c r="X24" i="1" s="1"/>
  <c r="X22" i="1"/>
  <c r="X20" i="1"/>
  <c r="X18" i="1"/>
  <c r="X15" i="1"/>
  <c r="X14" i="1" s="1"/>
  <c r="AB331" i="2" l="1"/>
  <c r="AB380" i="2"/>
  <c r="AB288" i="2"/>
  <c r="AB63" i="2"/>
  <c r="AB105" i="2"/>
  <c r="AB408" i="2"/>
  <c r="AB124" i="2"/>
  <c r="AB83" i="2"/>
  <c r="AB223" i="2"/>
  <c r="AA487" i="1"/>
  <c r="AA427" i="1"/>
  <c r="Y69" i="2"/>
  <c r="Y65" i="2" s="1"/>
  <c r="Y64" i="2" s="1"/>
  <c r="Y43" i="2"/>
  <c r="Y42" i="2" s="1"/>
  <c r="Y58" i="2"/>
  <c r="Y57" i="2" s="1"/>
  <c r="Y90" i="2"/>
  <c r="Y89" i="2" s="1"/>
  <c r="Y85" i="2" s="1"/>
  <c r="Y286" i="2"/>
  <c r="Y285" i="2" s="1"/>
  <c r="Y403" i="2"/>
  <c r="Y402" i="2" s="1"/>
  <c r="Y426" i="2"/>
  <c r="Y425" i="2" s="1"/>
  <c r="Y77" i="2"/>
  <c r="Y76" i="2" s="1"/>
  <c r="Y75" i="2" s="1"/>
  <c r="Y74" i="2" s="1"/>
  <c r="Y99" i="2"/>
  <c r="Y98" i="2" s="1"/>
  <c r="Y97" i="2" s="1"/>
  <c r="Y96" i="2" s="1"/>
  <c r="Y378" i="2"/>
  <c r="Y377" i="2" s="1"/>
  <c r="Y370" i="2" s="1"/>
  <c r="Y365" i="2" s="1"/>
  <c r="Y391" i="2"/>
  <c r="Y390" i="2" s="1"/>
  <c r="Y406" i="2"/>
  <c r="Y405" i="2" s="1"/>
  <c r="Y429" i="2"/>
  <c r="Y428" i="2" s="1"/>
  <c r="Y457" i="2"/>
  <c r="Y456" i="2" s="1"/>
  <c r="Y480" i="2"/>
  <c r="Y479" i="2" s="1"/>
  <c r="Y130" i="2"/>
  <c r="Y127" i="2" s="1"/>
  <c r="Y161" i="2"/>
  <c r="Y158" i="2" s="1"/>
  <c r="Y460" i="2"/>
  <c r="Y459" i="2" s="1"/>
  <c r="Y28" i="2"/>
  <c r="Y27" i="2" s="1"/>
  <c r="Y164" i="2"/>
  <c r="Y163" i="2" s="1"/>
  <c r="Y176" i="2"/>
  <c r="Y175" i="2" s="1"/>
  <c r="Y283" i="2"/>
  <c r="Y282" i="2" s="1"/>
  <c r="Y438" i="2"/>
  <c r="Y437" i="2" s="1"/>
  <c r="Y436" i="2" s="1"/>
  <c r="Y431" i="2" s="1"/>
  <c r="X111" i="1"/>
  <c r="X101" i="1" s="1"/>
  <c r="X274" i="1"/>
  <c r="X261" i="1"/>
  <c r="X280" i="1"/>
  <c r="X490" i="1"/>
  <c r="X116" i="1"/>
  <c r="X150" i="1"/>
  <c r="X149" i="1" s="1"/>
  <c r="X44" i="1"/>
  <c r="X31" i="1" s="1"/>
  <c r="X349" i="1"/>
  <c r="X345" i="1" s="1"/>
  <c r="X344" i="1" s="1"/>
  <c r="X343" i="1" s="1"/>
  <c r="X362" i="1"/>
  <c r="X361" i="1" s="1"/>
  <c r="X360" i="1" s="1"/>
  <c r="X469" i="1"/>
  <c r="X95" i="1"/>
  <c r="X85" i="1" s="1"/>
  <c r="X288" i="1"/>
  <c r="X313" i="1"/>
  <c r="Y95" i="2"/>
  <c r="Y94" i="2" s="1"/>
  <c r="Y93" i="2" s="1"/>
  <c r="Y92" i="2" s="1"/>
  <c r="X295" i="1"/>
  <c r="X80" i="1"/>
  <c r="X79" i="1" s="1"/>
  <c r="X417" i="1"/>
  <c r="X412" i="1" s="1"/>
  <c r="X332" i="1"/>
  <c r="X331" i="1" s="1"/>
  <c r="X326" i="1" s="1"/>
  <c r="X325" i="1" s="1"/>
  <c r="X227" i="1"/>
  <c r="X246" i="1"/>
  <c r="X462" i="1"/>
  <c r="Y486" i="2"/>
  <c r="Y482" i="2" s="1"/>
  <c r="X193" i="1"/>
  <c r="X434" i="1"/>
  <c r="X433" i="1" s="1"/>
  <c r="X428" i="1" s="1"/>
  <c r="X238" i="1"/>
  <c r="X207" i="1"/>
  <c r="Y334" i="2"/>
  <c r="Y333" i="2" s="1"/>
  <c r="Y332" i="2" s="1"/>
  <c r="Y350" i="2"/>
  <c r="Y349" i="2" s="1"/>
  <c r="Y266" i="2"/>
  <c r="Y418" i="2"/>
  <c r="Y476" i="2"/>
  <c r="Y471" i="2" s="1"/>
  <c r="Y218" i="2"/>
  <c r="Y383" i="2"/>
  <c r="Y37" i="2"/>
  <c r="Y358" i="2"/>
  <c r="Y357" i="2" s="1"/>
  <c r="X68" i="1"/>
  <c r="Y250" i="2"/>
  <c r="Y249" i="2" s="1"/>
  <c r="Y17" i="2"/>
  <c r="Y178" i="2"/>
  <c r="Y273" i="2"/>
  <c r="X51" i="1"/>
  <c r="X142" i="1"/>
  <c r="Y153" i="2"/>
  <c r="Y152" i="2" s="1"/>
  <c r="Y189" i="2"/>
  <c r="Y188" i="2" s="1"/>
  <c r="Y187" i="2" s="1"/>
  <c r="Y186" i="2" s="1"/>
  <c r="Y200" i="2"/>
  <c r="Y213" i="2"/>
  <c r="X269" i="1"/>
  <c r="Y322" i="2"/>
  <c r="Y321" i="2" s="1"/>
  <c r="Y108" i="2"/>
  <c r="Y234" i="2"/>
  <c r="Y229" i="2" s="1"/>
  <c r="X176" i="1"/>
  <c r="X17" i="1"/>
  <c r="X13" i="1" s="1"/>
  <c r="Y115" i="2"/>
  <c r="Y260" i="2"/>
  <c r="Y259" i="2" s="1"/>
  <c r="Y195" i="2"/>
  <c r="Y61" i="2"/>
  <c r="Y60" i="2" s="1"/>
  <c r="Y144" i="2"/>
  <c r="Y143" i="2" s="1"/>
  <c r="Y241" i="2"/>
  <c r="Y240" i="2" s="1"/>
  <c r="Y244" i="2"/>
  <c r="Y243" i="2" s="1"/>
  <c r="Y317" i="2"/>
  <c r="Y316" i="2" s="1"/>
  <c r="Y150" i="2"/>
  <c r="Y149" i="2" s="1"/>
  <c r="Y167" i="2"/>
  <c r="Y166" i="2" s="1"/>
  <c r="Y411" i="2"/>
  <c r="X482" i="1"/>
  <c r="X188" i="1"/>
  <c r="X62" i="1"/>
  <c r="X61" i="1" s="1"/>
  <c r="X60" i="1" s="1"/>
  <c r="X163" i="1"/>
  <c r="X385" i="1"/>
  <c r="X408" i="1"/>
  <c r="X407" i="1"/>
  <c r="X399" i="1"/>
  <c r="X398" i="1"/>
  <c r="X200" i="1"/>
  <c r="X199" i="1" s="1"/>
  <c r="X198" i="1" s="1"/>
  <c r="X442" i="1"/>
  <c r="X502" i="1"/>
  <c r="X498" i="1"/>
  <c r="W44" i="2"/>
  <c r="W43" i="2" s="1"/>
  <c r="W42" i="2" s="1"/>
  <c r="W497" i="1"/>
  <c r="V496" i="1"/>
  <c r="V495" i="1" s="1"/>
  <c r="W392" i="2"/>
  <c r="W391" i="2" s="1"/>
  <c r="W390" i="2" s="1"/>
  <c r="W371" i="1"/>
  <c r="V370" i="1"/>
  <c r="V369" i="1" s="1"/>
  <c r="W287" i="2"/>
  <c r="W286" i="2" s="1"/>
  <c r="W285" i="2" s="1"/>
  <c r="W430" i="2"/>
  <c r="W429" i="2" s="1"/>
  <c r="W428" i="2" s="1"/>
  <c r="W481" i="1"/>
  <c r="V480" i="1"/>
  <c r="V479" i="1" s="1"/>
  <c r="W112" i="2"/>
  <c r="W111" i="2" s="1"/>
  <c r="W192" i="1"/>
  <c r="Y192" i="1" s="1"/>
  <c r="Y191" i="1" s="1"/>
  <c r="V191" i="1"/>
  <c r="W309" i="1"/>
  <c r="V308" i="1"/>
  <c r="V307" i="1" s="1"/>
  <c r="W154" i="2"/>
  <c r="X154" i="2" s="1"/>
  <c r="X153" i="2" s="1"/>
  <c r="X152" i="2" s="1"/>
  <c r="W110" i="1"/>
  <c r="Y110" i="1" s="1"/>
  <c r="V109" i="1"/>
  <c r="V108" i="1" s="1"/>
  <c r="W29" i="2"/>
  <c r="X29" i="2" s="1"/>
  <c r="W26" i="1"/>
  <c r="V25" i="1"/>
  <c r="V24" i="1" s="1"/>
  <c r="W499" i="2"/>
  <c r="W498" i="2" s="1"/>
  <c r="W497" i="2" s="1"/>
  <c r="W496" i="2" s="1"/>
  <c r="W495" i="2"/>
  <c r="W494" i="2" s="1"/>
  <c r="W493" i="2" s="1"/>
  <c r="W492" i="2"/>
  <c r="W491" i="2" s="1"/>
  <c r="W490" i="2"/>
  <c r="W489" i="2" s="1"/>
  <c r="W488" i="2"/>
  <c r="W487" i="2" s="1"/>
  <c r="W485" i="2"/>
  <c r="W484" i="2" s="1"/>
  <c r="W483" i="2" s="1"/>
  <c r="W481" i="2"/>
  <c r="W480" i="2" s="1"/>
  <c r="W479" i="2" s="1"/>
  <c r="W478" i="2"/>
  <c r="W477" i="2"/>
  <c r="W475" i="2"/>
  <c r="W474" i="2" s="1"/>
  <c r="W473" i="2"/>
  <c r="W472" i="2" s="1"/>
  <c r="W470" i="2"/>
  <c r="W469" i="2" s="1"/>
  <c r="W468" i="2" s="1"/>
  <c r="W466" i="2"/>
  <c r="W465" i="2" s="1"/>
  <c r="W464" i="2" s="1"/>
  <c r="W461" i="2"/>
  <c r="W460" i="2" s="1"/>
  <c r="W459" i="2" s="1"/>
  <c r="W458" i="2"/>
  <c r="W457" i="2" s="1"/>
  <c r="W456" i="2" s="1"/>
  <c r="W455" i="2"/>
  <c r="W454" i="2" s="1"/>
  <c r="W453" i="2" s="1"/>
  <c r="W452" i="2"/>
  <c r="W451" i="2" s="1"/>
  <c r="W450" i="2" s="1"/>
  <c r="W449" i="2"/>
  <c r="W448" i="2" s="1"/>
  <c r="W447" i="2" s="1"/>
  <c r="W446" i="2"/>
  <c r="W445" i="2" s="1"/>
  <c r="W444" i="2" s="1"/>
  <c r="W441" i="2"/>
  <c r="W440" i="2" s="1"/>
  <c r="W439" i="2"/>
  <c r="W435" i="2"/>
  <c r="W434" i="2" s="1"/>
  <c r="W433" i="2" s="1"/>
  <c r="W432" i="2" s="1"/>
  <c r="W427" i="2"/>
  <c r="W424" i="2"/>
  <c r="W423" i="2" s="1"/>
  <c r="W422" i="2"/>
  <c r="W421" i="2" s="1"/>
  <c r="W420" i="2"/>
  <c r="W419" i="2" s="1"/>
  <c r="W417" i="2"/>
  <c r="W416" i="2" s="1"/>
  <c r="W415" i="2"/>
  <c r="W414" i="2" s="1"/>
  <c r="W413" i="2"/>
  <c r="W412" i="2" s="1"/>
  <c r="W407" i="2"/>
  <c r="W406" i="2" s="1"/>
  <c r="W405" i="2" s="1"/>
  <c r="W404" i="2"/>
  <c r="W403" i="2" s="1"/>
  <c r="W402" i="2" s="1"/>
  <c r="W401" i="2"/>
  <c r="W400" i="2" s="1"/>
  <c r="W399" i="2" s="1"/>
  <c r="W398" i="2"/>
  <c r="W397" i="2" s="1"/>
  <c r="W396" i="2" s="1"/>
  <c r="W389" i="2"/>
  <c r="W388" i="2" s="1"/>
  <c r="W387" i="2"/>
  <c r="W386" i="2" s="1"/>
  <c r="W385" i="2"/>
  <c r="W384" i="2" s="1"/>
  <c r="W379" i="2"/>
  <c r="W376" i="2"/>
  <c r="W375" i="2" s="1"/>
  <c r="W374" i="2" s="1"/>
  <c r="W373" i="2"/>
  <c r="W372" i="2" s="1"/>
  <c r="W371" i="2" s="1"/>
  <c r="W369" i="2"/>
  <c r="W368" i="2" s="1"/>
  <c r="W367" i="2" s="1"/>
  <c r="W366" i="2" s="1"/>
  <c r="W364" i="2"/>
  <c r="W363" i="2" s="1"/>
  <c r="W362" i="2"/>
  <c r="W361" i="2" s="1"/>
  <c r="W360" i="2"/>
  <c r="W359" i="2" s="1"/>
  <c r="W356" i="2"/>
  <c r="W355" i="2" s="1"/>
  <c r="W354" i="2"/>
  <c r="W353" i="2" s="1"/>
  <c r="W352" i="2"/>
  <c r="W351" i="2" s="1"/>
  <c r="W348" i="2"/>
  <c r="W347" i="2" s="1"/>
  <c r="W346" i="2" s="1"/>
  <c r="W345" i="2" s="1"/>
  <c r="W343" i="2"/>
  <c r="W342" i="2" s="1"/>
  <c r="W341" i="2" s="1"/>
  <c r="W340" i="2" s="1"/>
  <c r="W339" i="2" s="1"/>
  <c r="W338" i="2"/>
  <c r="W337" i="2" s="1"/>
  <c r="W336" i="2"/>
  <c r="W330" i="2"/>
  <c r="W329" i="2" s="1"/>
  <c r="W328" i="2" s="1"/>
  <c r="W327" i="2" s="1"/>
  <c r="W326" i="2"/>
  <c r="W325" i="2" s="1"/>
  <c r="W324" i="2" s="1"/>
  <c r="W323" i="2"/>
  <c r="W322" i="2" s="1"/>
  <c r="W321" i="2" s="1"/>
  <c r="W320" i="2"/>
  <c r="W319" i="2" s="1"/>
  <c r="W318" i="2"/>
  <c r="W317" i="2" s="1"/>
  <c r="W315" i="2"/>
  <c r="W314" i="2" s="1"/>
  <c r="W313" i="2" s="1"/>
  <c r="W312" i="2"/>
  <c r="W311" i="2" s="1"/>
  <c r="W310" i="2" s="1"/>
  <c r="W309" i="2"/>
  <c r="W308" i="2" s="1"/>
  <c r="W307" i="2" s="1"/>
  <c r="W306" i="2"/>
  <c r="W305" i="2" s="1"/>
  <c r="W304" i="2" s="1"/>
  <c r="W303" i="2"/>
  <c r="W302" i="2" s="1"/>
  <c r="W301" i="2" s="1"/>
  <c r="W300" i="2"/>
  <c r="W299" i="2" s="1"/>
  <c r="W298" i="2" s="1"/>
  <c r="W297" i="2"/>
  <c r="W296" i="2" s="1"/>
  <c r="W295" i="2" s="1"/>
  <c r="W293" i="2"/>
  <c r="W292" i="2" s="1"/>
  <c r="W291" i="2" s="1"/>
  <c r="W290" i="2" s="1"/>
  <c r="W284" i="2"/>
  <c r="W283" i="2" s="1"/>
  <c r="W282" i="2" s="1"/>
  <c r="W281" i="2"/>
  <c r="W280" i="2" s="1"/>
  <c r="W279" i="2"/>
  <c r="W278" i="2" s="1"/>
  <c r="W277" i="2"/>
  <c r="W276" i="2" s="1"/>
  <c r="W275" i="2"/>
  <c r="W274" i="2" s="1"/>
  <c r="W272" i="2"/>
  <c r="W271" i="2" s="1"/>
  <c r="W270" i="2"/>
  <c r="W269" i="2" s="1"/>
  <c r="W268" i="2"/>
  <c r="W267" i="2" s="1"/>
  <c r="W264" i="2"/>
  <c r="W263" i="2" s="1"/>
  <c r="W262" i="2"/>
  <c r="W261" i="2" s="1"/>
  <c r="W256" i="2"/>
  <c r="W255" i="2" s="1"/>
  <c r="W254" i="2" s="1"/>
  <c r="W253" i="2"/>
  <c r="W252" i="2" s="1"/>
  <c r="W251" i="2" s="1"/>
  <c r="W248" i="2"/>
  <c r="W247" i="2" s="1"/>
  <c r="W246" i="2" s="1"/>
  <c r="W245" i="2"/>
  <c r="W244" i="2" s="1"/>
  <c r="W243" i="2" s="1"/>
  <c r="W242" i="2"/>
  <c r="W241" i="2" s="1"/>
  <c r="W240" i="2" s="1"/>
  <c r="W239" i="2"/>
  <c r="W238" i="2" s="1"/>
  <c r="W237" i="2" s="1"/>
  <c r="W236" i="2"/>
  <c r="W235" i="2"/>
  <c r="W233" i="2"/>
  <c r="W232" i="2" s="1"/>
  <c r="W231" i="2"/>
  <c r="W230" i="2" s="1"/>
  <c r="W228" i="2"/>
  <c r="W227" i="2" s="1"/>
  <c r="W226" i="2" s="1"/>
  <c r="W222" i="2"/>
  <c r="W221" i="2" s="1"/>
  <c r="W220" i="2"/>
  <c r="W219" i="2" s="1"/>
  <c r="W217" i="2"/>
  <c r="W216" i="2" s="1"/>
  <c r="W215" i="2"/>
  <c r="W214" i="2" s="1"/>
  <c r="W212" i="2"/>
  <c r="W211" i="2" s="1"/>
  <c r="W210" i="2" s="1"/>
  <c r="W207" i="2"/>
  <c r="W206" i="2" s="1"/>
  <c r="W205" i="2" s="1"/>
  <c r="W204" i="2"/>
  <c r="W203" i="2" s="1"/>
  <c r="W202" i="2"/>
  <c r="W201" i="2" s="1"/>
  <c r="W199" i="2"/>
  <c r="W198" i="2" s="1"/>
  <c r="W197" i="2"/>
  <c r="W196" i="2" s="1"/>
  <c r="W192" i="2"/>
  <c r="W191" i="2" s="1"/>
  <c r="W190" i="2"/>
  <c r="W184" i="2"/>
  <c r="W183" i="2" s="1"/>
  <c r="W182" i="2" s="1"/>
  <c r="W181" i="2"/>
  <c r="W180" i="2" s="1"/>
  <c r="W179" i="2" s="1"/>
  <c r="W177" i="2"/>
  <c r="W176" i="2" s="1"/>
  <c r="W175" i="2" s="1"/>
  <c r="W174" i="2"/>
  <c r="W173" i="2" s="1"/>
  <c r="W172" i="2" s="1"/>
  <c r="W171" i="2"/>
  <c r="W170" i="2" s="1"/>
  <c r="W169" i="2" s="1"/>
  <c r="W168" i="2"/>
  <c r="W167" i="2" s="1"/>
  <c r="W166" i="2" s="1"/>
  <c r="W165" i="2"/>
  <c r="W164" i="2" s="1"/>
  <c r="W163" i="2" s="1"/>
  <c r="W162" i="2"/>
  <c r="W161" i="2" s="1"/>
  <c r="W160" i="2"/>
  <c r="W159" i="2" s="1"/>
  <c r="W157" i="2"/>
  <c r="W156" i="2" s="1"/>
  <c r="W155" i="2" s="1"/>
  <c r="W151" i="2"/>
  <c r="W150" i="2" s="1"/>
  <c r="W149" i="2" s="1"/>
  <c r="W145" i="2"/>
  <c r="W144" i="2" s="1"/>
  <c r="W143" i="2" s="1"/>
  <c r="W140" i="2"/>
  <c r="W139" i="2" s="1"/>
  <c r="W138" i="2" s="1"/>
  <c r="W137" i="2" s="1"/>
  <c r="W136" i="2" s="1"/>
  <c r="W135" i="2"/>
  <c r="W134" i="2" s="1"/>
  <c r="W133" i="2" s="1"/>
  <c r="W132" i="2" s="1"/>
  <c r="W131" i="2"/>
  <c r="W129" i="2"/>
  <c r="W128" i="2" s="1"/>
  <c r="W123" i="2"/>
  <c r="W122" i="2" s="1"/>
  <c r="W121" i="2" s="1"/>
  <c r="W120" i="2" s="1"/>
  <c r="W119" i="2"/>
  <c r="W118" i="2" s="1"/>
  <c r="W117" i="2"/>
  <c r="W116" i="2" s="1"/>
  <c r="W114" i="2"/>
  <c r="W113" i="2" s="1"/>
  <c r="W110" i="2"/>
  <c r="W109" i="2" s="1"/>
  <c r="W104" i="2"/>
  <c r="W103" i="2" s="1"/>
  <c r="W102" i="2" s="1"/>
  <c r="W101" i="2" s="1"/>
  <c r="W100" i="2"/>
  <c r="W99" i="2" s="1"/>
  <c r="W98" i="2" s="1"/>
  <c r="W97" i="2" s="1"/>
  <c r="W91" i="2"/>
  <c r="W90" i="2" s="1"/>
  <c r="W89" i="2" s="1"/>
  <c r="W88" i="2"/>
  <c r="W87" i="2" s="1"/>
  <c r="W86" i="2" s="1"/>
  <c r="W82" i="2"/>
  <c r="W81" i="2" s="1"/>
  <c r="W80" i="2" s="1"/>
  <c r="W79" i="2" s="1"/>
  <c r="W78" i="2"/>
  <c r="W73" i="2"/>
  <c r="W72" i="2" s="1"/>
  <c r="W71" i="2"/>
  <c r="W70" i="2" s="1"/>
  <c r="W68" i="2"/>
  <c r="W67" i="2" s="1"/>
  <c r="W66" i="2" s="1"/>
  <c r="W62" i="2"/>
  <c r="W61" i="2" s="1"/>
  <c r="W60" i="2" s="1"/>
  <c r="W59" i="2"/>
  <c r="W56" i="2"/>
  <c r="W55" i="2" s="1"/>
  <c r="W54" i="2" s="1"/>
  <c r="W50" i="2"/>
  <c r="W49" i="2" s="1"/>
  <c r="W48" i="2" s="1"/>
  <c r="W47" i="2"/>
  <c r="W46" i="2" s="1"/>
  <c r="W45" i="2" s="1"/>
  <c r="W41" i="2"/>
  <c r="W40" i="2" s="1"/>
  <c r="W39" i="2"/>
  <c r="W38" i="2" s="1"/>
  <c r="W35" i="2"/>
  <c r="W34" i="2" s="1"/>
  <c r="W33" i="2" s="1"/>
  <c r="W32" i="2"/>
  <c r="W31" i="2" s="1"/>
  <c r="W30" i="2" s="1"/>
  <c r="W26" i="2"/>
  <c r="W25" i="2" s="1"/>
  <c r="W24" i="2" s="1"/>
  <c r="W23" i="2"/>
  <c r="W22" i="2" s="1"/>
  <c r="W21" i="2"/>
  <c r="W20" i="2" s="1"/>
  <c r="W19" i="2"/>
  <c r="W18" i="2" s="1"/>
  <c r="W16" i="2"/>
  <c r="W15" i="2" s="1"/>
  <c r="W14" i="2" s="1"/>
  <c r="V504" i="1"/>
  <c r="V503" i="1" s="1"/>
  <c r="V499" i="1"/>
  <c r="V498" i="1" s="1"/>
  <c r="V493" i="1"/>
  <c r="V491" i="1"/>
  <c r="V485" i="1"/>
  <c r="V483" i="1"/>
  <c r="V477" i="1"/>
  <c r="V476" i="1" s="1"/>
  <c r="V474" i="1"/>
  <c r="V472" i="1"/>
  <c r="V470" i="1"/>
  <c r="V467" i="1"/>
  <c r="V465" i="1"/>
  <c r="V463" i="1"/>
  <c r="V459" i="1"/>
  <c r="V458" i="1" s="1"/>
  <c r="V456" i="1"/>
  <c r="V455" i="1" s="1"/>
  <c r="V453" i="1"/>
  <c r="V452" i="1" s="1"/>
  <c r="V450" i="1"/>
  <c r="V449" i="1" s="1"/>
  <c r="V447" i="1"/>
  <c r="V446" i="1" s="1"/>
  <c r="V444" i="1"/>
  <c r="V443" i="1" s="1"/>
  <c r="V439" i="1"/>
  <c r="V437" i="1"/>
  <c r="V435" i="1"/>
  <c r="V431" i="1"/>
  <c r="V430" i="1" s="1"/>
  <c r="V429" i="1" s="1"/>
  <c r="V425" i="1"/>
  <c r="V424" i="1" s="1"/>
  <c r="V422" i="1"/>
  <c r="V421" i="1" s="1"/>
  <c r="V419" i="1"/>
  <c r="V418" i="1" s="1"/>
  <c r="V415" i="1"/>
  <c r="V414" i="1" s="1"/>
  <c r="V413" i="1" s="1"/>
  <c r="V410" i="1"/>
  <c r="V409" i="1" s="1"/>
  <c r="V405" i="1"/>
  <c r="V404" i="1" s="1"/>
  <c r="V403" i="1" s="1"/>
  <c r="V401" i="1"/>
  <c r="V400" i="1" s="1"/>
  <c r="V396" i="1"/>
  <c r="V395" i="1" s="1"/>
  <c r="V394" i="1" s="1"/>
  <c r="V392" i="1"/>
  <c r="V391" i="1" s="1"/>
  <c r="V390" i="1" s="1"/>
  <c r="V388" i="1"/>
  <c r="W95" i="2" s="1"/>
  <c r="W94" i="2" s="1"/>
  <c r="W93" i="2" s="1"/>
  <c r="W92" i="2" s="1"/>
  <c r="V383" i="1"/>
  <c r="V382" i="1" s="1"/>
  <c r="V381" i="1" s="1"/>
  <c r="V380" i="1" s="1"/>
  <c r="V378" i="1"/>
  <c r="V377" i="1" s="1"/>
  <c r="V376" i="1" s="1"/>
  <c r="V374" i="1"/>
  <c r="V373" i="1" s="1"/>
  <c r="V372" i="1" s="1"/>
  <c r="V367" i="1"/>
  <c r="V365" i="1"/>
  <c r="V363" i="1"/>
  <c r="V357" i="1"/>
  <c r="V356" i="1" s="1"/>
  <c r="V354" i="1"/>
  <c r="V352" i="1"/>
  <c r="V350" i="1"/>
  <c r="V347" i="1"/>
  <c r="V346" i="1" s="1"/>
  <c r="V341" i="1"/>
  <c r="V340" i="1" s="1"/>
  <c r="V337" i="1"/>
  <c r="V335" i="1"/>
  <c r="V333" i="1"/>
  <c r="V329" i="1"/>
  <c r="V328" i="1" s="1"/>
  <c r="V327" i="1" s="1"/>
  <c r="V323" i="1"/>
  <c r="V322" i="1" s="1"/>
  <c r="V321" i="1" s="1"/>
  <c r="V320" i="1" s="1"/>
  <c r="V318" i="1"/>
  <c r="V316" i="1"/>
  <c r="V314" i="1"/>
  <c r="V311" i="1"/>
  <c r="V310" i="1" s="1"/>
  <c r="V305" i="1"/>
  <c r="V304" i="1" s="1"/>
  <c r="V302" i="1"/>
  <c r="V300" i="1"/>
  <c r="V298" i="1"/>
  <c r="V296" i="1"/>
  <c r="V293" i="1"/>
  <c r="V291" i="1"/>
  <c r="V289" i="1"/>
  <c r="V286" i="1"/>
  <c r="V285" i="1" s="1"/>
  <c r="V283" i="1"/>
  <c r="V281" i="1"/>
  <c r="V277" i="1"/>
  <c r="V275" i="1"/>
  <c r="V272" i="1"/>
  <c r="V270" i="1"/>
  <c r="V267" i="1"/>
  <c r="V266" i="1" s="1"/>
  <c r="V264" i="1"/>
  <c r="V262" i="1"/>
  <c r="V258" i="1"/>
  <c r="V257" i="1" s="1"/>
  <c r="V256" i="1" s="1"/>
  <c r="V254" i="1"/>
  <c r="V253" i="1" s="1"/>
  <c r="V251" i="1"/>
  <c r="V250" i="1" s="1"/>
  <c r="V248" i="1"/>
  <c r="V247" i="1" s="1"/>
  <c r="V244" i="1"/>
  <c r="V243" i="1" s="1"/>
  <c r="V241" i="1"/>
  <c r="V239" i="1"/>
  <c r="V236" i="1"/>
  <c r="V235" i="1" s="1"/>
  <c r="V233" i="1"/>
  <c r="V232" i="1" s="1"/>
  <c r="V230" i="1"/>
  <c r="V228" i="1"/>
  <c r="V225" i="1"/>
  <c r="V224" i="1" s="1"/>
  <c r="V222" i="1"/>
  <c r="V221" i="1" s="1"/>
  <c r="V212" i="1"/>
  <c r="V211" i="1" s="1"/>
  <c r="V209" i="1"/>
  <c r="V208" i="1" s="1"/>
  <c r="V203" i="1"/>
  <c r="V201" i="1"/>
  <c r="V196" i="1"/>
  <c r="V194" i="1"/>
  <c r="V189" i="1"/>
  <c r="V185" i="1"/>
  <c r="V184" i="1" s="1"/>
  <c r="V182" i="1"/>
  <c r="V181" i="1" s="1"/>
  <c r="V178" i="1"/>
  <c r="V177" i="1" s="1"/>
  <c r="V174" i="1"/>
  <c r="V173" i="1" s="1"/>
  <c r="V171" i="1"/>
  <c r="V170" i="1" s="1"/>
  <c r="V168" i="1"/>
  <c r="V167" i="1" s="1"/>
  <c r="V165" i="1"/>
  <c r="V164" i="1" s="1"/>
  <c r="V161" i="1"/>
  <c r="V160" i="1" s="1"/>
  <c r="V159" i="1" s="1"/>
  <c r="V156" i="1"/>
  <c r="V155" i="1" s="1"/>
  <c r="V153" i="1"/>
  <c r="V151" i="1"/>
  <c r="V147" i="1"/>
  <c r="V146" i="1" s="1"/>
  <c r="V144" i="1"/>
  <c r="V143" i="1" s="1"/>
  <c r="V139" i="1"/>
  <c r="V138" i="1" s="1"/>
  <c r="V136" i="1"/>
  <c r="V135" i="1" s="1"/>
  <c r="V133" i="1"/>
  <c r="V132" i="1" s="1"/>
  <c r="V130" i="1"/>
  <c r="V129" i="1" s="1"/>
  <c r="V127" i="1"/>
  <c r="V126" i="1" s="1"/>
  <c r="V124" i="1"/>
  <c r="V123" i="1" s="1"/>
  <c r="V121" i="1"/>
  <c r="V120" i="1" s="1"/>
  <c r="V114" i="1"/>
  <c r="V112" i="1"/>
  <c r="V106" i="1"/>
  <c r="V105" i="1" s="1"/>
  <c r="V103" i="1"/>
  <c r="V102" i="1" s="1"/>
  <c r="V98" i="1"/>
  <c r="V96" i="1"/>
  <c r="V93" i="1"/>
  <c r="V92" i="1" s="1"/>
  <c r="V90" i="1"/>
  <c r="V89" i="1" s="1"/>
  <c r="V87" i="1"/>
  <c r="V86" i="1" s="1"/>
  <c r="V83" i="1"/>
  <c r="V81" i="1"/>
  <c r="V77" i="1"/>
  <c r="V76" i="1" s="1"/>
  <c r="V75" i="1" s="1"/>
  <c r="V73" i="1"/>
  <c r="V72" i="1" s="1"/>
  <c r="V70" i="1"/>
  <c r="V69" i="1" s="1"/>
  <c r="V65" i="1"/>
  <c r="V63" i="1"/>
  <c r="V58" i="1"/>
  <c r="V57" i="1" s="1"/>
  <c r="V56" i="1" s="1"/>
  <c r="V54" i="1"/>
  <c r="V53" i="1" s="1"/>
  <c r="V52" i="1" s="1"/>
  <c r="V49" i="1"/>
  <c r="V47" i="1"/>
  <c r="V45" i="1"/>
  <c r="V42" i="1"/>
  <c r="V41" i="1" s="1"/>
  <c r="V39" i="1"/>
  <c r="V38" i="1" s="1"/>
  <c r="V36" i="1"/>
  <c r="V35" i="1" s="1"/>
  <c r="V33" i="1"/>
  <c r="V32" i="1" s="1"/>
  <c r="V29" i="1"/>
  <c r="V28" i="1" s="1"/>
  <c r="V27" i="1" s="1"/>
  <c r="V22" i="1"/>
  <c r="V20" i="1"/>
  <c r="V18" i="1"/>
  <c r="V15" i="1"/>
  <c r="V14" i="1" s="1"/>
  <c r="AB257" i="2" l="1"/>
  <c r="Y443" i="2"/>
  <c r="Y36" i="2"/>
  <c r="Y13" i="2"/>
  <c r="Y395" i="2"/>
  <c r="Y394" i="2" s="1"/>
  <c r="Y393" i="2" s="1"/>
  <c r="Y53" i="2"/>
  <c r="Y52" i="2" s="1"/>
  <c r="Y51" i="2" s="1"/>
  <c r="Y467" i="2"/>
  <c r="Y225" i="2"/>
  <c r="Y126" i="2"/>
  <c r="Y125" i="2" s="1"/>
  <c r="Y382" i="2"/>
  <c r="Y381" i="2" s="1"/>
  <c r="X489" i="1"/>
  <c r="X488" i="1" s="1"/>
  <c r="X461" i="1"/>
  <c r="X441" i="1" s="1"/>
  <c r="X427" i="1" s="1"/>
  <c r="X260" i="1"/>
  <c r="V188" i="1"/>
  <c r="Y142" i="2"/>
  <c r="Y141" i="2" s="1"/>
  <c r="Y109" i="1"/>
  <c r="Y108" i="1" s="1"/>
  <c r="Z110" i="1"/>
  <c r="X279" i="1"/>
  <c r="X220" i="1"/>
  <c r="V462" i="1"/>
  <c r="Y84" i="2"/>
  <c r="Y83" i="2" s="1"/>
  <c r="X141" i="1"/>
  <c r="Y265" i="2"/>
  <c r="Y258" i="2" s="1"/>
  <c r="V274" i="1"/>
  <c r="W191" i="1"/>
  <c r="W496" i="1"/>
  <c r="W495" i="1" s="1"/>
  <c r="Y497" i="1"/>
  <c r="W480" i="1"/>
  <c r="W479" i="1" s="1"/>
  <c r="Y481" i="1"/>
  <c r="W370" i="1"/>
  <c r="W369" i="1" s="1"/>
  <c r="Y371" i="1"/>
  <c r="W25" i="1"/>
  <c r="W24" i="1" s="1"/>
  <c r="Y26" i="1"/>
  <c r="W109" i="1"/>
  <c r="W108" i="1" s="1"/>
  <c r="W308" i="1"/>
  <c r="W307" i="1" s="1"/>
  <c r="Y309" i="1"/>
  <c r="Y107" i="2"/>
  <c r="Y106" i="2" s="1"/>
  <c r="Y105" i="2" s="1"/>
  <c r="X359" i="1"/>
  <c r="X187" i="1"/>
  <c r="X158" i="1" s="1"/>
  <c r="Y344" i="2"/>
  <c r="Y331" i="2" s="1"/>
  <c r="Y410" i="2"/>
  <c r="Y409" i="2" s="1"/>
  <c r="Y194" i="2"/>
  <c r="Y193" i="2" s="1"/>
  <c r="Y462" i="2"/>
  <c r="Y63" i="2"/>
  <c r="X67" i="1"/>
  <c r="Y209" i="2"/>
  <c r="Y208" i="2" s="1"/>
  <c r="X44" i="2"/>
  <c r="X43" i="2" s="1"/>
  <c r="X42" i="2" s="1"/>
  <c r="Y294" i="2"/>
  <c r="Y289" i="2" s="1"/>
  <c r="Y288" i="2" s="1"/>
  <c r="X28" i="2"/>
  <c r="X27" i="2" s="1"/>
  <c r="Z29" i="2"/>
  <c r="Z154" i="2"/>
  <c r="Y224" i="2"/>
  <c r="Y223" i="2" s="1"/>
  <c r="X100" i="1"/>
  <c r="X501" i="1"/>
  <c r="X12" i="1"/>
  <c r="X392" i="2"/>
  <c r="X287" i="2"/>
  <c r="X430" i="2"/>
  <c r="W153" i="2"/>
  <c r="W152" i="2" s="1"/>
  <c r="V68" i="1"/>
  <c r="V269" i="1"/>
  <c r="V288" i="1"/>
  <c r="V362" i="1"/>
  <c r="V361" i="1" s="1"/>
  <c r="V95" i="1"/>
  <c r="V85" i="1" s="1"/>
  <c r="V163" i="1"/>
  <c r="V200" i="1"/>
  <c r="V199" i="1" s="1"/>
  <c r="V198" i="1" s="1"/>
  <c r="V227" i="1"/>
  <c r="V238" i="1"/>
  <c r="V207" i="1"/>
  <c r="V482" i="1"/>
  <c r="V80" i="1"/>
  <c r="V79" i="1" s="1"/>
  <c r="V44" i="1"/>
  <c r="V31" i="1" s="1"/>
  <c r="V417" i="1"/>
  <c r="V412" i="1" s="1"/>
  <c r="V313" i="1"/>
  <c r="V332" i="1"/>
  <c r="V349" i="1"/>
  <c r="V345" i="1" s="1"/>
  <c r="V344" i="1" s="1"/>
  <c r="V343" i="1" s="1"/>
  <c r="V246" i="1"/>
  <c r="V261" i="1"/>
  <c r="V142" i="1"/>
  <c r="V150" i="1"/>
  <c r="V149" i="1" s="1"/>
  <c r="V387" i="1"/>
  <c r="V386" i="1" s="1"/>
  <c r="V385" i="1" s="1"/>
  <c r="V434" i="1"/>
  <c r="V433" i="1" s="1"/>
  <c r="V428" i="1" s="1"/>
  <c r="V469" i="1"/>
  <c r="V51" i="1"/>
  <c r="W28" i="2"/>
  <c r="W27" i="2" s="1"/>
  <c r="W486" i="2"/>
  <c r="W482" i="2" s="1"/>
  <c r="V111" i="1"/>
  <c r="V101" i="1" s="1"/>
  <c r="V176" i="1"/>
  <c r="W37" i="2"/>
  <c r="W36" i="2" s="1"/>
  <c r="W189" i="2"/>
  <c r="W188" i="2" s="1"/>
  <c r="W187" i="2" s="1"/>
  <c r="W186" i="2" s="1"/>
  <c r="W316" i="2"/>
  <c r="W294" i="2" s="1"/>
  <c r="W289" i="2" s="1"/>
  <c r="W288" i="2" s="1"/>
  <c r="W273" i="2"/>
  <c r="W213" i="2"/>
  <c r="W350" i="2"/>
  <c r="W349" i="2" s="1"/>
  <c r="W96" i="2"/>
  <c r="W358" i="2"/>
  <c r="W357" i="2" s="1"/>
  <c r="W178" i="2"/>
  <c r="W395" i="2"/>
  <c r="W394" i="2" s="1"/>
  <c r="W393" i="2" s="1"/>
  <c r="W158" i="2"/>
  <c r="W142" i="2" s="1"/>
  <c r="W234" i="2"/>
  <c r="W229" i="2" s="1"/>
  <c r="W225" i="2" s="1"/>
  <c r="W224" i="2" s="1"/>
  <c r="W418" i="2"/>
  <c r="W438" i="2"/>
  <c r="W437" i="2" s="1"/>
  <c r="W436" i="2" s="1"/>
  <c r="W431" i="2" s="1"/>
  <c r="W476" i="2"/>
  <c r="W471" i="2" s="1"/>
  <c r="W467" i="2" s="1"/>
  <c r="W17" i="2"/>
  <c r="W260" i="2"/>
  <c r="W259" i="2" s="1"/>
  <c r="W115" i="2"/>
  <c r="W69" i="2"/>
  <c r="W65" i="2" s="1"/>
  <c r="W64" i="2" s="1"/>
  <c r="W195" i="2"/>
  <c r="W200" i="2"/>
  <c r="W218" i="2"/>
  <c r="W335" i="2"/>
  <c r="W334" i="2" s="1"/>
  <c r="W333" i="2" s="1"/>
  <c r="W332" i="2" s="1"/>
  <c r="W250" i="2"/>
  <c r="W249" i="2" s="1"/>
  <c r="W266" i="2"/>
  <c r="W443" i="2"/>
  <c r="W108" i="2"/>
  <c r="W85" i="2"/>
  <c r="W84" i="2" s="1"/>
  <c r="W58" i="2"/>
  <c r="W57" i="2" s="1"/>
  <c r="W53" i="2" s="1"/>
  <c r="W52" i="2" s="1"/>
  <c r="W51" i="2" s="1"/>
  <c r="W77" i="2"/>
  <c r="W76" i="2" s="1"/>
  <c r="W75" i="2" s="1"/>
  <c r="W74" i="2" s="1"/>
  <c r="W130" i="2"/>
  <c r="W127" i="2" s="1"/>
  <c r="W126" i="2" s="1"/>
  <c r="W125" i="2" s="1"/>
  <c r="W463" i="2"/>
  <c r="W411" i="2"/>
  <c r="W383" i="2"/>
  <c r="W382" i="2" s="1"/>
  <c r="W378" i="2"/>
  <c r="W377" i="2" s="1"/>
  <c r="W370" i="2" s="1"/>
  <c r="W365" i="2" s="1"/>
  <c r="W426" i="2"/>
  <c r="W425" i="2" s="1"/>
  <c r="V490" i="1"/>
  <c r="V489" i="1" s="1"/>
  <c r="V442" i="1"/>
  <c r="V295" i="1"/>
  <c r="V280" i="1"/>
  <c r="V193" i="1"/>
  <c r="V62" i="1"/>
  <c r="V61" i="1" s="1"/>
  <c r="V60" i="1" s="1"/>
  <c r="V17" i="1"/>
  <c r="V13" i="1" s="1"/>
  <c r="V116" i="1"/>
  <c r="V407" i="1"/>
  <c r="V408" i="1"/>
  <c r="V331" i="1"/>
  <c r="V326" i="1" s="1"/>
  <c r="V325" i="1" s="1"/>
  <c r="V502" i="1"/>
  <c r="V398" i="1"/>
  <c r="V399" i="1"/>
  <c r="U26" i="2"/>
  <c r="U461" i="2"/>
  <c r="V461" i="2" s="1"/>
  <c r="T459" i="1"/>
  <c r="T458" i="1" s="1"/>
  <c r="U460" i="1"/>
  <c r="W460" i="1" s="1"/>
  <c r="T87" i="1"/>
  <c r="T86" i="1" s="1"/>
  <c r="U88" i="1"/>
  <c r="W88" i="1" s="1"/>
  <c r="Z109" i="1" l="1"/>
  <c r="Z108" i="1" s="1"/>
  <c r="AB110" i="1"/>
  <c r="Y12" i="2"/>
  <c r="Y380" i="2"/>
  <c r="Y408" i="2"/>
  <c r="Z28" i="2"/>
  <c r="Z27" i="2" s="1"/>
  <c r="AA29" i="2"/>
  <c r="Z153" i="2"/>
  <c r="Z152" i="2" s="1"/>
  <c r="AA154" i="2"/>
  <c r="Y124" i="2"/>
  <c r="X206" i="1"/>
  <c r="X205" i="1" s="1"/>
  <c r="AA109" i="1"/>
  <c r="V187" i="1"/>
  <c r="Y25" i="1"/>
  <c r="Y24" i="1" s="1"/>
  <c r="Z26" i="1"/>
  <c r="Y480" i="1"/>
  <c r="Y479" i="1" s="1"/>
  <c r="Z481" i="1"/>
  <c r="V220" i="1"/>
  <c r="Y308" i="1"/>
  <c r="Y307" i="1" s="1"/>
  <c r="Z309" i="1"/>
  <c r="Y370" i="1"/>
  <c r="Y369" i="1" s="1"/>
  <c r="Z371" i="1"/>
  <c r="Y496" i="1"/>
  <c r="Y495" i="1" s="1"/>
  <c r="Z497" i="1"/>
  <c r="V461" i="1"/>
  <c r="V441" i="1" s="1"/>
  <c r="V427" i="1" s="1"/>
  <c r="U87" i="1"/>
  <c r="U86" i="1" s="1"/>
  <c r="Z44" i="2"/>
  <c r="W459" i="1"/>
  <c r="W458" i="1" s="1"/>
  <c r="Y460" i="1"/>
  <c r="V260" i="1"/>
  <c r="V488" i="1"/>
  <c r="W87" i="1"/>
  <c r="W86" i="1" s="1"/>
  <c r="Y88" i="1"/>
  <c r="Z26" i="2" s="1"/>
  <c r="V360" i="1"/>
  <c r="V359" i="1" s="1"/>
  <c r="Y185" i="2"/>
  <c r="Y257" i="2"/>
  <c r="X391" i="2"/>
  <c r="X390" i="2" s="1"/>
  <c r="Z392" i="2"/>
  <c r="X429" i="2"/>
  <c r="X428" i="2" s="1"/>
  <c r="Z430" i="2"/>
  <c r="X286" i="2"/>
  <c r="X285" i="2" s="1"/>
  <c r="Z287" i="2"/>
  <c r="X11" i="1"/>
  <c r="X487" i="1"/>
  <c r="W381" i="2"/>
  <c r="W380" i="2" s="1"/>
  <c r="W265" i="2"/>
  <c r="W258" i="2" s="1"/>
  <c r="W410" i="2"/>
  <c r="W409" i="2" s="1"/>
  <c r="W408" i="2" s="1"/>
  <c r="V279" i="1"/>
  <c r="V141" i="1"/>
  <c r="U459" i="1"/>
  <c r="U458" i="1" s="1"/>
  <c r="W83" i="2"/>
  <c r="V12" i="1"/>
  <c r="V67" i="1"/>
  <c r="W13" i="2"/>
  <c r="W12" i="2" s="1"/>
  <c r="W141" i="2"/>
  <c r="W124" i="2" s="1"/>
  <c r="V100" i="1"/>
  <c r="V158" i="1"/>
  <c r="W344" i="2"/>
  <c r="W331" i="2" s="1"/>
  <c r="W223" i="2"/>
  <c r="W209" i="2"/>
  <c r="W208" i="2" s="1"/>
  <c r="W462" i="2"/>
  <c r="W107" i="2"/>
  <c r="W106" i="2" s="1"/>
  <c r="W105" i="2" s="1"/>
  <c r="X461" i="2"/>
  <c r="V460" i="2"/>
  <c r="V459" i="2" s="1"/>
  <c r="U460" i="2"/>
  <c r="U459" i="2" s="1"/>
  <c r="W194" i="2"/>
  <c r="W193" i="2" s="1"/>
  <c r="W63" i="2"/>
  <c r="V501" i="1"/>
  <c r="U499" i="2"/>
  <c r="U498" i="2" s="1"/>
  <c r="U497" i="2" s="1"/>
  <c r="U496" i="2" s="1"/>
  <c r="U495" i="2"/>
  <c r="U494" i="2" s="1"/>
  <c r="U493" i="2" s="1"/>
  <c r="U492" i="2"/>
  <c r="U491" i="2" s="1"/>
  <c r="U490" i="2"/>
  <c r="U489" i="2" s="1"/>
  <c r="U488" i="2"/>
  <c r="U487" i="2" s="1"/>
  <c r="U485" i="2"/>
  <c r="U484" i="2" s="1"/>
  <c r="U483" i="2" s="1"/>
  <c r="U481" i="2"/>
  <c r="U480" i="2" s="1"/>
  <c r="U479" i="2" s="1"/>
  <c r="U478" i="2"/>
  <c r="U477" i="2"/>
  <c r="U475" i="2"/>
  <c r="U474" i="2" s="1"/>
  <c r="U473" i="2"/>
  <c r="U472" i="2" s="1"/>
  <c r="U470" i="2"/>
  <c r="U469" i="2" s="1"/>
  <c r="U468" i="2" s="1"/>
  <c r="U466" i="2"/>
  <c r="U465" i="2" s="1"/>
  <c r="U464" i="2" s="1"/>
  <c r="U458" i="2"/>
  <c r="U455" i="2"/>
  <c r="U454" i="2" s="1"/>
  <c r="U453" i="2" s="1"/>
  <c r="U452" i="2"/>
  <c r="U451" i="2" s="1"/>
  <c r="U450" i="2" s="1"/>
  <c r="U449" i="2"/>
  <c r="U448" i="2" s="1"/>
  <c r="U447" i="2" s="1"/>
  <c r="U446" i="2"/>
  <c r="U445" i="2" s="1"/>
  <c r="U444" i="2" s="1"/>
  <c r="U441" i="2"/>
  <c r="U440" i="2" s="1"/>
  <c r="U439" i="2"/>
  <c r="U435" i="2"/>
  <c r="U434" i="2" s="1"/>
  <c r="U433" i="2" s="1"/>
  <c r="U432" i="2" s="1"/>
  <c r="U427" i="2"/>
  <c r="U426" i="2" s="1"/>
  <c r="U425" i="2" s="1"/>
  <c r="U424" i="2"/>
  <c r="U423" i="2" s="1"/>
  <c r="U422" i="2"/>
  <c r="U421" i="2" s="1"/>
  <c r="U420" i="2"/>
  <c r="U419" i="2" s="1"/>
  <c r="U417" i="2"/>
  <c r="U416" i="2" s="1"/>
  <c r="U415" i="2"/>
  <c r="U414" i="2" s="1"/>
  <c r="U413" i="2"/>
  <c r="U412" i="2" s="1"/>
  <c r="U407" i="2"/>
  <c r="U406" i="2" s="1"/>
  <c r="U405" i="2" s="1"/>
  <c r="U404" i="2"/>
  <c r="U401" i="2"/>
  <c r="U400" i="2" s="1"/>
  <c r="U399" i="2" s="1"/>
  <c r="U398" i="2"/>
  <c r="U397" i="2" s="1"/>
  <c r="U396" i="2" s="1"/>
  <c r="U389" i="2"/>
  <c r="U388" i="2" s="1"/>
  <c r="U387" i="2"/>
  <c r="U386" i="2" s="1"/>
  <c r="U385" i="2"/>
  <c r="U384" i="2" s="1"/>
  <c r="U379" i="2"/>
  <c r="U378" i="2" s="1"/>
  <c r="U377" i="2" s="1"/>
  <c r="U376" i="2"/>
  <c r="U375" i="2" s="1"/>
  <c r="U374" i="2" s="1"/>
  <c r="U373" i="2"/>
  <c r="U372" i="2" s="1"/>
  <c r="U371" i="2" s="1"/>
  <c r="U369" i="2"/>
  <c r="U368" i="2" s="1"/>
  <c r="U367" i="2" s="1"/>
  <c r="U366" i="2" s="1"/>
  <c r="U364" i="2"/>
  <c r="U363" i="2" s="1"/>
  <c r="U362" i="2"/>
  <c r="U361" i="2" s="1"/>
  <c r="U360" i="2"/>
  <c r="U359" i="2" s="1"/>
  <c r="U356" i="2"/>
  <c r="U355" i="2" s="1"/>
  <c r="U354" i="2"/>
  <c r="U353" i="2" s="1"/>
  <c r="U352" i="2"/>
  <c r="U351" i="2" s="1"/>
  <c r="U348" i="2"/>
  <c r="U347" i="2" s="1"/>
  <c r="U346" i="2" s="1"/>
  <c r="U345" i="2" s="1"/>
  <c r="U343" i="2"/>
  <c r="U342" i="2" s="1"/>
  <c r="U341" i="2" s="1"/>
  <c r="U340" i="2" s="1"/>
  <c r="U339" i="2" s="1"/>
  <c r="U338" i="2"/>
  <c r="U337" i="2" s="1"/>
  <c r="U336" i="2"/>
  <c r="U330" i="2"/>
  <c r="U329" i="2" s="1"/>
  <c r="U328" i="2" s="1"/>
  <c r="U327" i="2" s="1"/>
  <c r="U326" i="2"/>
  <c r="U325" i="2" s="1"/>
  <c r="U324" i="2" s="1"/>
  <c r="U323" i="2"/>
  <c r="U322" i="2" s="1"/>
  <c r="U321" i="2" s="1"/>
  <c r="U320" i="2"/>
  <c r="U319" i="2" s="1"/>
  <c r="U318" i="2"/>
  <c r="U317" i="2" s="1"/>
  <c r="U315" i="2"/>
  <c r="U314" i="2" s="1"/>
  <c r="U313" i="2" s="1"/>
  <c r="U312" i="2"/>
  <c r="U311" i="2" s="1"/>
  <c r="U310" i="2" s="1"/>
  <c r="U309" i="2"/>
  <c r="U308" i="2" s="1"/>
  <c r="U307" i="2" s="1"/>
  <c r="U306" i="2"/>
  <c r="U305" i="2" s="1"/>
  <c r="U304" i="2" s="1"/>
  <c r="U303" i="2"/>
  <c r="U302" i="2" s="1"/>
  <c r="U301" i="2" s="1"/>
  <c r="U300" i="2"/>
  <c r="U299" i="2" s="1"/>
  <c r="U298" i="2" s="1"/>
  <c r="U297" i="2"/>
  <c r="U296" i="2" s="1"/>
  <c r="U295" i="2" s="1"/>
  <c r="U293" i="2"/>
  <c r="U292" i="2" s="1"/>
  <c r="U291" i="2" s="1"/>
  <c r="U290" i="2" s="1"/>
  <c r="U284" i="2"/>
  <c r="U283" i="2" s="1"/>
  <c r="U282" i="2" s="1"/>
  <c r="U281" i="2"/>
  <c r="U280" i="2" s="1"/>
  <c r="U279" i="2"/>
  <c r="U278" i="2" s="1"/>
  <c r="U277" i="2"/>
  <c r="U276" i="2" s="1"/>
  <c r="U275" i="2"/>
  <c r="U274" i="2" s="1"/>
  <c r="U272" i="2"/>
  <c r="U271" i="2" s="1"/>
  <c r="U270" i="2"/>
  <c r="U269" i="2" s="1"/>
  <c r="U268" i="2"/>
  <c r="U267" i="2" s="1"/>
  <c r="U264" i="2"/>
  <c r="U263" i="2" s="1"/>
  <c r="U262" i="2"/>
  <c r="U261" i="2" s="1"/>
  <c r="U256" i="2"/>
  <c r="U255" i="2" s="1"/>
  <c r="U254" i="2" s="1"/>
  <c r="U253" i="2"/>
  <c r="U252" i="2" s="1"/>
  <c r="U251" i="2" s="1"/>
  <c r="U248" i="2"/>
  <c r="U247" i="2" s="1"/>
  <c r="U246" i="2" s="1"/>
  <c r="U245" i="2"/>
  <c r="U244" i="2" s="1"/>
  <c r="U243" i="2" s="1"/>
  <c r="U242" i="2"/>
  <c r="U241" i="2" s="1"/>
  <c r="U240" i="2" s="1"/>
  <c r="U239" i="2"/>
  <c r="U238" i="2" s="1"/>
  <c r="U237" i="2" s="1"/>
  <c r="U236" i="2"/>
  <c r="U235" i="2"/>
  <c r="U233" i="2"/>
  <c r="U232" i="2" s="1"/>
  <c r="U231" i="2"/>
  <c r="U230" i="2" s="1"/>
  <c r="U228" i="2"/>
  <c r="U227" i="2" s="1"/>
  <c r="U226" i="2" s="1"/>
  <c r="U222" i="2"/>
  <c r="U221" i="2" s="1"/>
  <c r="U220" i="2"/>
  <c r="U219" i="2" s="1"/>
  <c r="U217" i="2"/>
  <c r="U216" i="2" s="1"/>
  <c r="U215" i="2"/>
  <c r="U214" i="2" s="1"/>
  <c r="U212" i="2"/>
  <c r="U211" i="2" s="1"/>
  <c r="U210" i="2" s="1"/>
  <c r="U207" i="2"/>
  <c r="U206" i="2" s="1"/>
  <c r="U205" i="2" s="1"/>
  <c r="U204" i="2"/>
  <c r="U203" i="2" s="1"/>
  <c r="U202" i="2"/>
  <c r="U201" i="2" s="1"/>
  <c r="U199" i="2"/>
  <c r="U198" i="2" s="1"/>
  <c r="U197" i="2"/>
  <c r="U196" i="2" s="1"/>
  <c r="U192" i="2"/>
  <c r="U191" i="2" s="1"/>
  <c r="U190" i="2"/>
  <c r="U184" i="2"/>
  <c r="U183" i="2" s="1"/>
  <c r="U182" i="2" s="1"/>
  <c r="U181" i="2"/>
  <c r="U180" i="2" s="1"/>
  <c r="U179" i="2" s="1"/>
  <c r="U177" i="2"/>
  <c r="U176" i="2" s="1"/>
  <c r="U175" i="2" s="1"/>
  <c r="U174" i="2"/>
  <c r="U173" i="2" s="1"/>
  <c r="U172" i="2" s="1"/>
  <c r="U171" i="2"/>
  <c r="U170" i="2" s="1"/>
  <c r="U169" i="2" s="1"/>
  <c r="U168" i="2"/>
  <c r="U167" i="2" s="1"/>
  <c r="U166" i="2" s="1"/>
  <c r="U165" i="2"/>
  <c r="U164" i="2" s="1"/>
  <c r="U163" i="2" s="1"/>
  <c r="U162" i="2"/>
  <c r="U161" i="2" s="1"/>
  <c r="U160" i="2"/>
  <c r="U159" i="2" s="1"/>
  <c r="U157" i="2"/>
  <c r="U156" i="2" s="1"/>
  <c r="U155" i="2" s="1"/>
  <c r="U151" i="2"/>
  <c r="U150" i="2" s="1"/>
  <c r="U149" i="2" s="1"/>
  <c r="U145" i="2"/>
  <c r="U144" i="2" s="1"/>
  <c r="U143" i="2" s="1"/>
  <c r="U140" i="2"/>
  <c r="U139" i="2" s="1"/>
  <c r="U138" i="2" s="1"/>
  <c r="U137" i="2" s="1"/>
  <c r="U136" i="2" s="1"/>
  <c r="U135" i="2"/>
  <c r="U134" i="2" s="1"/>
  <c r="U133" i="2" s="1"/>
  <c r="U132" i="2" s="1"/>
  <c r="U131" i="2"/>
  <c r="U130" i="2" s="1"/>
  <c r="U129" i="2"/>
  <c r="U128" i="2" s="1"/>
  <c r="U123" i="2"/>
  <c r="U122" i="2" s="1"/>
  <c r="U121" i="2" s="1"/>
  <c r="U120" i="2" s="1"/>
  <c r="U119" i="2"/>
  <c r="U118" i="2" s="1"/>
  <c r="U117" i="2"/>
  <c r="U116" i="2" s="1"/>
  <c r="U114" i="2"/>
  <c r="U113" i="2" s="1"/>
  <c r="U112" i="2"/>
  <c r="U111" i="2" s="1"/>
  <c r="U110" i="2"/>
  <c r="U109" i="2" s="1"/>
  <c r="U104" i="2"/>
  <c r="U103" i="2" s="1"/>
  <c r="U102" i="2" s="1"/>
  <c r="U101" i="2" s="1"/>
  <c r="U100" i="2"/>
  <c r="U99" i="2" s="1"/>
  <c r="U98" i="2" s="1"/>
  <c r="U97" i="2" s="1"/>
  <c r="U91" i="2"/>
  <c r="U90" i="2" s="1"/>
  <c r="U89" i="2" s="1"/>
  <c r="U88" i="2"/>
  <c r="U87" i="2" s="1"/>
  <c r="U86" i="2" s="1"/>
  <c r="U82" i="2"/>
  <c r="U81" i="2" s="1"/>
  <c r="U80" i="2" s="1"/>
  <c r="U79" i="2" s="1"/>
  <c r="U78" i="2"/>
  <c r="U77" i="2" s="1"/>
  <c r="U76" i="2" s="1"/>
  <c r="U75" i="2" s="1"/>
  <c r="U73" i="2"/>
  <c r="U72" i="2" s="1"/>
  <c r="U71" i="2"/>
  <c r="U70" i="2" s="1"/>
  <c r="U68" i="2"/>
  <c r="U67" i="2" s="1"/>
  <c r="U66" i="2" s="1"/>
  <c r="U62" i="2"/>
  <c r="U61" i="2" s="1"/>
  <c r="U60" i="2" s="1"/>
  <c r="U59" i="2"/>
  <c r="U58" i="2" s="1"/>
  <c r="U57" i="2" s="1"/>
  <c r="U56" i="2"/>
  <c r="U55" i="2" s="1"/>
  <c r="U54" i="2" s="1"/>
  <c r="U50" i="2"/>
  <c r="U49" i="2" s="1"/>
  <c r="U48" i="2" s="1"/>
  <c r="U47" i="2"/>
  <c r="U46" i="2" s="1"/>
  <c r="U45" i="2" s="1"/>
  <c r="U41" i="2"/>
  <c r="U40" i="2" s="1"/>
  <c r="U39" i="2"/>
  <c r="U38" i="2" s="1"/>
  <c r="U35" i="2"/>
  <c r="U34" i="2" s="1"/>
  <c r="U33" i="2" s="1"/>
  <c r="U32" i="2"/>
  <c r="U31" i="2" s="1"/>
  <c r="U30" i="2" s="1"/>
  <c r="U25" i="2"/>
  <c r="U24" i="2" s="1"/>
  <c r="U23" i="2"/>
  <c r="U22" i="2" s="1"/>
  <c r="U21" i="2"/>
  <c r="U20" i="2" s="1"/>
  <c r="U19" i="2"/>
  <c r="U18" i="2" s="1"/>
  <c r="U16" i="2"/>
  <c r="U15" i="2" s="1"/>
  <c r="U14" i="2" s="1"/>
  <c r="T504" i="1"/>
  <c r="T503" i="1" s="1"/>
  <c r="T499" i="1"/>
  <c r="T498" i="1" s="1"/>
  <c r="T493" i="1"/>
  <c r="T491" i="1"/>
  <c r="T485" i="1"/>
  <c r="T483" i="1"/>
  <c r="T477" i="1"/>
  <c r="T476" i="1" s="1"/>
  <c r="T474" i="1"/>
  <c r="T472" i="1"/>
  <c r="T470" i="1"/>
  <c r="T467" i="1"/>
  <c r="T465" i="1"/>
  <c r="T463" i="1"/>
  <c r="T456" i="1"/>
  <c r="T455" i="1" s="1"/>
  <c r="T453" i="1"/>
  <c r="T452" i="1" s="1"/>
  <c r="T450" i="1"/>
  <c r="T449" i="1" s="1"/>
  <c r="T447" i="1"/>
  <c r="T446" i="1" s="1"/>
  <c r="T444" i="1"/>
  <c r="T443" i="1" s="1"/>
  <c r="T439" i="1"/>
  <c r="T437" i="1"/>
  <c r="T435" i="1"/>
  <c r="T431" i="1"/>
  <c r="T430" i="1" s="1"/>
  <c r="T429" i="1" s="1"/>
  <c r="T425" i="1"/>
  <c r="T424" i="1" s="1"/>
  <c r="T422" i="1"/>
  <c r="T421" i="1" s="1"/>
  <c r="T419" i="1"/>
  <c r="T418" i="1" s="1"/>
  <c r="T415" i="1"/>
  <c r="T414" i="1" s="1"/>
  <c r="T413" i="1" s="1"/>
  <c r="T410" i="1"/>
  <c r="T409" i="1" s="1"/>
  <c r="T405" i="1"/>
  <c r="T404" i="1" s="1"/>
  <c r="T403" i="1" s="1"/>
  <c r="T401" i="1"/>
  <c r="T400" i="1" s="1"/>
  <c r="T399" i="1" s="1"/>
  <c r="T396" i="1"/>
  <c r="T395" i="1" s="1"/>
  <c r="T394" i="1" s="1"/>
  <c r="T392" i="1"/>
  <c r="T391" i="1" s="1"/>
  <c r="T390" i="1" s="1"/>
  <c r="T388" i="1"/>
  <c r="U95" i="2" s="1"/>
  <c r="U94" i="2" s="1"/>
  <c r="U93" i="2" s="1"/>
  <c r="U92" i="2" s="1"/>
  <c r="T383" i="1"/>
  <c r="T382" i="1" s="1"/>
  <c r="T381" i="1" s="1"/>
  <c r="T380" i="1" s="1"/>
  <c r="T378" i="1"/>
  <c r="T377" i="1" s="1"/>
  <c r="T376" i="1" s="1"/>
  <c r="T374" i="1"/>
  <c r="T373" i="1" s="1"/>
  <c r="T372" i="1" s="1"/>
  <c r="T367" i="1"/>
  <c r="T365" i="1"/>
  <c r="T363" i="1"/>
  <c r="T357" i="1"/>
  <c r="T356" i="1" s="1"/>
  <c r="T354" i="1"/>
  <c r="T352" i="1"/>
  <c r="T350" i="1"/>
  <c r="T347" i="1"/>
  <c r="T346" i="1" s="1"/>
  <c r="T341" i="1"/>
  <c r="T340" i="1" s="1"/>
  <c r="T337" i="1"/>
  <c r="T335" i="1"/>
  <c r="T333" i="1"/>
  <c r="T329" i="1"/>
  <c r="T328" i="1" s="1"/>
  <c r="T327" i="1" s="1"/>
  <c r="T323" i="1"/>
  <c r="T322" i="1" s="1"/>
  <c r="T321" i="1" s="1"/>
  <c r="T320" i="1" s="1"/>
  <c r="T318" i="1"/>
  <c r="T316" i="1"/>
  <c r="T314" i="1"/>
  <c r="T311" i="1"/>
  <c r="T310" i="1" s="1"/>
  <c r="T305" i="1"/>
  <c r="T304" i="1" s="1"/>
  <c r="T302" i="1"/>
  <c r="T300" i="1"/>
  <c r="T298" i="1"/>
  <c r="T296" i="1"/>
  <c r="T293" i="1"/>
  <c r="T291" i="1"/>
  <c r="T289" i="1"/>
  <c r="T286" i="1"/>
  <c r="T285" i="1" s="1"/>
  <c r="T283" i="1"/>
  <c r="T281" i="1"/>
  <c r="T277" i="1"/>
  <c r="T275" i="1"/>
  <c r="T272" i="1"/>
  <c r="T270" i="1"/>
  <c r="T267" i="1"/>
  <c r="T266" i="1" s="1"/>
  <c r="T264" i="1"/>
  <c r="T262" i="1"/>
  <c r="T258" i="1"/>
  <c r="T257" i="1" s="1"/>
  <c r="T256" i="1" s="1"/>
  <c r="T254" i="1"/>
  <c r="T253" i="1" s="1"/>
  <c r="T251" i="1"/>
  <c r="T250" i="1" s="1"/>
  <c r="T248" i="1"/>
  <c r="T247" i="1" s="1"/>
  <c r="T244" i="1"/>
  <c r="T243" i="1" s="1"/>
  <c r="T241" i="1"/>
  <c r="T239" i="1"/>
  <c r="T236" i="1"/>
  <c r="T235" i="1" s="1"/>
  <c r="T233" i="1"/>
  <c r="T232" i="1" s="1"/>
  <c r="T230" i="1"/>
  <c r="T228" i="1"/>
  <c r="T225" i="1"/>
  <c r="T224" i="1" s="1"/>
  <c r="T222" i="1"/>
  <c r="T221" i="1" s="1"/>
  <c r="T212" i="1"/>
  <c r="T211" i="1" s="1"/>
  <c r="T209" i="1"/>
  <c r="T208" i="1" s="1"/>
  <c r="T203" i="1"/>
  <c r="T201" i="1"/>
  <c r="T196" i="1"/>
  <c r="T194" i="1"/>
  <c r="T189" i="1"/>
  <c r="T188" i="1" s="1"/>
  <c r="T185" i="1"/>
  <c r="T184" i="1" s="1"/>
  <c r="T182" i="1"/>
  <c r="T181" i="1" s="1"/>
  <c r="T178" i="1"/>
  <c r="T177" i="1" s="1"/>
  <c r="T174" i="1"/>
  <c r="T173" i="1" s="1"/>
  <c r="T171" i="1"/>
  <c r="T170" i="1" s="1"/>
  <c r="T168" i="1"/>
  <c r="T167" i="1" s="1"/>
  <c r="T165" i="1"/>
  <c r="T164" i="1" s="1"/>
  <c r="T161" i="1"/>
  <c r="T160" i="1" s="1"/>
  <c r="T159" i="1" s="1"/>
  <c r="T156" i="1"/>
  <c r="T155" i="1" s="1"/>
  <c r="T153" i="1"/>
  <c r="T151" i="1"/>
  <c r="T147" i="1"/>
  <c r="T146" i="1" s="1"/>
  <c r="T144" i="1"/>
  <c r="T143" i="1" s="1"/>
  <c r="T139" i="1"/>
  <c r="T138" i="1" s="1"/>
  <c r="T136" i="1"/>
  <c r="T135" i="1" s="1"/>
  <c r="T133" i="1"/>
  <c r="T132" i="1" s="1"/>
  <c r="T130" i="1"/>
  <c r="T129" i="1" s="1"/>
  <c r="T127" i="1"/>
  <c r="T126" i="1" s="1"/>
  <c r="T124" i="1"/>
  <c r="T123" i="1" s="1"/>
  <c r="T121" i="1"/>
  <c r="T120" i="1" s="1"/>
  <c r="T114" i="1"/>
  <c r="T112" i="1"/>
  <c r="T106" i="1"/>
  <c r="T105" i="1" s="1"/>
  <c r="T103" i="1"/>
  <c r="T102" i="1" s="1"/>
  <c r="T98" i="1"/>
  <c r="T96" i="1"/>
  <c r="T93" i="1"/>
  <c r="T92" i="1" s="1"/>
  <c r="T90" i="1"/>
  <c r="T89" i="1" s="1"/>
  <c r="T83" i="1"/>
  <c r="T81" i="1"/>
  <c r="T77" i="1"/>
  <c r="T76" i="1" s="1"/>
  <c r="T75" i="1" s="1"/>
  <c r="T73" i="1"/>
  <c r="T72" i="1" s="1"/>
  <c r="T70" i="1"/>
  <c r="T69" i="1" s="1"/>
  <c r="T65" i="1"/>
  <c r="T63" i="1"/>
  <c r="T58" i="1"/>
  <c r="T57" i="1" s="1"/>
  <c r="T56" i="1" s="1"/>
  <c r="T54" i="1"/>
  <c r="T53" i="1" s="1"/>
  <c r="T52" i="1" s="1"/>
  <c r="T49" i="1"/>
  <c r="T47" i="1"/>
  <c r="T45" i="1"/>
  <c r="T42" i="1"/>
  <c r="T41" i="1" s="1"/>
  <c r="T39" i="1"/>
  <c r="T38" i="1" s="1"/>
  <c r="T36" i="1"/>
  <c r="T35" i="1" s="1"/>
  <c r="T33" i="1"/>
  <c r="T32" i="1" s="1"/>
  <c r="T29" i="1"/>
  <c r="T28" i="1" s="1"/>
  <c r="T27" i="1" s="1"/>
  <c r="T22" i="1"/>
  <c r="T20" i="1"/>
  <c r="T18" i="1"/>
  <c r="T15" i="1"/>
  <c r="T14" i="1" s="1"/>
  <c r="Z496" i="1" l="1"/>
  <c r="AB497" i="1"/>
  <c r="Z308" i="1"/>
  <c r="Z307" i="1" s="1"/>
  <c r="AB309" i="1"/>
  <c r="Z25" i="1"/>
  <c r="Z24" i="1" s="1"/>
  <c r="AB26" i="1"/>
  <c r="Z370" i="1"/>
  <c r="Z369" i="1" s="1"/>
  <c r="AB371" i="1"/>
  <c r="Z480" i="1"/>
  <c r="AB481" i="1"/>
  <c r="AA153" i="2"/>
  <c r="AC154" i="2"/>
  <c r="AA28" i="2"/>
  <c r="AC29" i="2"/>
  <c r="AA108" i="1"/>
  <c r="AB108" i="1" s="1"/>
  <c r="AB109" i="1"/>
  <c r="Z429" i="2"/>
  <c r="Z428" i="2" s="1"/>
  <c r="AA430" i="2"/>
  <c r="Z43" i="2"/>
  <c r="Z42" i="2" s="1"/>
  <c r="AA44" i="2"/>
  <c r="Z286" i="2"/>
  <c r="Z285" i="2" s="1"/>
  <c r="AA287" i="2"/>
  <c r="Z391" i="2"/>
  <c r="Z390" i="2" s="1"/>
  <c r="AA392" i="2"/>
  <c r="Y11" i="2"/>
  <c r="Y500" i="2" s="1"/>
  <c r="AA25" i="1"/>
  <c r="AA308" i="1"/>
  <c r="AA370" i="1"/>
  <c r="Y87" i="1"/>
  <c r="Y86" i="1" s="1"/>
  <c r="Z88" i="1"/>
  <c r="AB88" i="1" s="1"/>
  <c r="Y459" i="1"/>
  <c r="Y458" i="1" s="1"/>
  <c r="Z460" i="1"/>
  <c r="T95" i="1"/>
  <c r="T85" i="1" s="1"/>
  <c r="T111" i="1"/>
  <c r="T101" i="1" s="1"/>
  <c r="V206" i="1"/>
  <c r="V205" i="1" s="1"/>
  <c r="X460" i="2"/>
  <c r="X459" i="2" s="1"/>
  <c r="Z461" i="2"/>
  <c r="X506" i="1"/>
  <c r="T150" i="1"/>
  <c r="T149" i="1" s="1"/>
  <c r="T200" i="1"/>
  <c r="T199" i="1" s="1"/>
  <c r="T198" i="1" s="1"/>
  <c r="T288" i="1"/>
  <c r="T442" i="1"/>
  <c r="T313" i="1"/>
  <c r="T238" i="1"/>
  <c r="T332" i="1"/>
  <c r="T331" i="1" s="1"/>
  <c r="T326" i="1" s="1"/>
  <c r="T325" i="1" s="1"/>
  <c r="T80" i="1"/>
  <c r="T79" i="1" s="1"/>
  <c r="T349" i="1"/>
  <c r="T345" i="1" s="1"/>
  <c r="T344" i="1" s="1"/>
  <c r="T343" i="1" s="1"/>
  <c r="T362" i="1"/>
  <c r="T361" i="1" s="1"/>
  <c r="T360" i="1" s="1"/>
  <c r="T261" i="1"/>
  <c r="T44" i="1"/>
  <c r="T31" i="1" s="1"/>
  <c r="T193" i="1"/>
  <c r="T187" i="1" s="1"/>
  <c r="T227" i="1"/>
  <c r="T462" i="1"/>
  <c r="T295" i="1"/>
  <c r="T469" i="1"/>
  <c r="T434" i="1"/>
  <c r="T433" i="1" s="1"/>
  <c r="T428" i="1" s="1"/>
  <c r="T482" i="1"/>
  <c r="V11" i="1"/>
  <c r="T68" i="1"/>
  <c r="W185" i="2"/>
  <c r="W11" i="2" s="1"/>
  <c r="W257" i="2"/>
  <c r="V487" i="1"/>
  <c r="U411" i="2"/>
  <c r="U158" i="2"/>
  <c r="U142" i="2" s="1"/>
  <c r="U476" i="2"/>
  <c r="U471" i="2" s="1"/>
  <c r="U467" i="2" s="1"/>
  <c r="T207" i="1"/>
  <c r="T387" i="1"/>
  <c r="T386" i="1" s="1"/>
  <c r="T385" i="1" s="1"/>
  <c r="T398" i="1"/>
  <c r="U250" i="2"/>
  <c r="U249" i="2" s="1"/>
  <c r="U260" i="2"/>
  <c r="U259" i="2" s="1"/>
  <c r="U383" i="2"/>
  <c r="U382" i="2" s="1"/>
  <c r="U381" i="2" s="1"/>
  <c r="T408" i="1"/>
  <c r="T407" i="1"/>
  <c r="T176" i="1"/>
  <c r="T116" i="1"/>
  <c r="U37" i="2"/>
  <c r="U36" i="2" s="1"/>
  <c r="T280" i="1"/>
  <c r="T62" i="1"/>
  <c r="U273" i="2"/>
  <c r="U189" i="2"/>
  <c r="U188" i="2" s="1"/>
  <c r="U187" i="2" s="1"/>
  <c r="U186" i="2" s="1"/>
  <c r="U335" i="2"/>
  <c r="U334" i="2" s="1"/>
  <c r="U333" i="2" s="1"/>
  <c r="U332" i="2" s="1"/>
  <c r="U418" i="2"/>
  <c r="U127" i="2"/>
  <c r="U126" i="2" s="1"/>
  <c r="U125" i="2" s="1"/>
  <c r="U370" i="2"/>
  <c r="U365" i="2" s="1"/>
  <c r="U213" i="2"/>
  <c r="U266" i="2"/>
  <c r="U438" i="2"/>
  <c r="U437" i="2" s="1"/>
  <c r="U436" i="2" s="1"/>
  <c r="U431" i="2" s="1"/>
  <c r="U486" i="2"/>
  <c r="U482" i="2" s="1"/>
  <c r="U69" i="2"/>
  <c r="U65" i="2" s="1"/>
  <c r="U64" i="2" s="1"/>
  <c r="U108" i="2"/>
  <c r="U234" i="2"/>
  <c r="U229" i="2" s="1"/>
  <c r="U225" i="2" s="1"/>
  <c r="U224" i="2" s="1"/>
  <c r="U200" i="2"/>
  <c r="U53" i="2"/>
  <c r="U52" i="2" s="1"/>
  <c r="U51" i="2" s="1"/>
  <c r="T61" i="1"/>
  <c r="T60" i="1" s="1"/>
  <c r="U115" i="2"/>
  <c r="U74" i="2"/>
  <c r="U85" i="2"/>
  <c r="U84" i="2" s="1"/>
  <c r="U350" i="2"/>
  <c r="U349" i="2" s="1"/>
  <c r="U358" i="2"/>
  <c r="U357" i="2" s="1"/>
  <c r="U218" i="2"/>
  <c r="U463" i="2"/>
  <c r="T490" i="1"/>
  <c r="T489" i="1" s="1"/>
  <c r="T17" i="1"/>
  <c r="T13" i="1" s="1"/>
  <c r="U17" i="2"/>
  <c r="U13" i="2" s="1"/>
  <c r="U178" i="2"/>
  <c r="U195" i="2"/>
  <c r="U96" i="2"/>
  <c r="U316" i="2"/>
  <c r="U294" i="2" s="1"/>
  <c r="U289" i="2" s="1"/>
  <c r="U288" i="2" s="1"/>
  <c r="U403" i="2"/>
  <c r="U402" i="2" s="1"/>
  <c r="U395" i="2" s="1"/>
  <c r="U394" i="2" s="1"/>
  <c r="U393" i="2" s="1"/>
  <c r="U457" i="2"/>
  <c r="U456" i="2" s="1"/>
  <c r="U443" i="2" s="1"/>
  <c r="T274" i="1"/>
  <c r="T269" i="1"/>
  <c r="T246" i="1"/>
  <c r="T51" i="1"/>
  <c r="T142" i="1"/>
  <c r="T417" i="1"/>
  <c r="T412" i="1" s="1"/>
  <c r="T163" i="1"/>
  <c r="T502" i="1"/>
  <c r="S47" i="2"/>
  <c r="S46" i="2" s="1"/>
  <c r="S45" i="2" s="1"/>
  <c r="R47" i="2"/>
  <c r="R46" i="2" s="1"/>
  <c r="R45" i="2" s="1"/>
  <c r="S41" i="2"/>
  <c r="S40" i="2" s="1"/>
  <c r="R41" i="2"/>
  <c r="R40" i="2" s="1"/>
  <c r="S39" i="2"/>
  <c r="S38" i="2" s="1"/>
  <c r="R39" i="2"/>
  <c r="R38" i="2" s="1"/>
  <c r="Z459" i="1" l="1"/>
  <c r="AB460" i="1"/>
  <c r="Z479" i="1"/>
  <c r="AB479" i="1" s="1"/>
  <c r="AB480" i="1"/>
  <c r="Z495" i="1"/>
  <c r="AB495" i="1" s="1"/>
  <c r="AB496" i="1"/>
  <c r="AA286" i="2"/>
  <c r="AC287" i="2"/>
  <c r="AA429" i="2"/>
  <c r="AC430" i="2"/>
  <c r="AA27" i="2"/>
  <c r="AC27" i="2" s="1"/>
  <c r="AC28" i="2"/>
  <c r="AA391" i="2"/>
  <c r="AC392" i="2"/>
  <c r="AA43" i="2"/>
  <c r="AC44" i="2"/>
  <c r="AA152" i="2"/>
  <c r="AC152" i="2" s="1"/>
  <c r="AC153" i="2"/>
  <c r="AA369" i="1"/>
  <c r="AB369" i="1" s="1"/>
  <c r="AB370" i="1"/>
  <c r="AA307" i="1"/>
  <c r="AB307" i="1" s="1"/>
  <c r="AB308" i="1"/>
  <c r="AA24" i="1"/>
  <c r="AB24" i="1" s="1"/>
  <c r="AB25" i="1"/>
  <c r="Z87" i="1"/>
  <c r="Z86" i="1" s="1"/>
  <c r="AA26" i="2"/>
  <c r="Z460" i="2"/>
  <c r="Z459" i="2" s="1"/>
  <c r="AA461" i="2"/>
  <c r="AA87" i="1"/>
  <c r="T220" i="1"/>
  <c r="T279" i="1"/>
  <c r="U223" i="2"/>
  <c r="V506" i="1"/>
  <c r="T461" i="1"/>
  <c r="T441" i="1" s="1"/>
  <c r="T427" i="1" s="1"/>
  <c r="T100" i="1"/>
  <c r="T67" i="1"/>
  <c r="W500" i="2"/>
  <c r="U410" i="2"/>
  <c r="U409" i="2" s="1"/>
  <c r="T158" i="1"/>
  <c r="T359" i="1"/>
  <c r="U380" i="2"/>
  <c r="U344" i="2"/>
  <c r="U331" i="2" s="1"/>
  <c r="T141" i="1"/>
  <c r="U12" i="2"/>
  <c r="U63" i="2"/>
  <c r="U107" i="2"/>
  <c r="U106" i="2" s="1"/>
  <c r="U105" i="2" s="1"/>
  <c r="U265" i="2"/>
  <c r="U258" i="2" s="1"/>
  <c r="U462" i="2"/>
  <c r="U209" i="2"/>
  <c r="U208" i="2" s="1"/>
  <c r="U194" i="2"/>
  <c r="U193" i="2" s="1"/>
  <c r="U83" i="2"/>
  <c r="T12" i="1"/>
  <c r="U141" i="2"/>
  <c r="U124" i="2" s="1"/>
  <c r="T260" i="1"/>
  <c r="T501" i="1"/>
  <c r="T488" i="1"/>
  <c r="S37" i="2"/>
  <c r="R37" i="2"/>
  <c r="S50" i="2"/>
  <c r="S49" i="2" s="1"/>
  <c r="S48" i="2" s="1"/>
  <c r="R50" i="2"/>
  <c r="R49" i="2" s="1"/>
  <c r="R48" i="2" s="1"/>
  <c r="R504" i="1"/>
  <c r="R503" i="1" s="1"/>
  <c r="R499" i="1"/>
  <c r="R498" i="1" s="1"/>
  <c r="R493" i="1"/>
  <c r="R491" i="1"/>
  <c r="S492" i="1"/>
  <c r="S494" i="1"/>
  <c r="S500" i="1"/>
  <c r="S505" i="1"/>
  <c r="Q504" i="1"/>
  <c r="S504" i="1" s="1"/>
  <c r="U504" i="1" s="1"/>
  <c r="W504" i="1" s="1"/>
  <c r="Y504" i="1" s="1"/>
  <c r="Q499" i="1"/>
  <c r="Q498" i="1" s="1"/>
  <c r="Q493" i="1"/>
  <c r="Q491" i="1"/>
  <c r="Z458" i="1" l="1"/>
  <c r="AB458" i="1" s="1"/>
  <c r="AB459" i="1"/>
  <c r="AA25" i="2"/>
  <c r="AC26" i="2"/>
  <c r="AA390" i="2"/>
  <c r="AC390" i="2" s="1"/>
  <c r="AC391" i="2"/>
  <c r="AA428" i="2"/>
  <c r="AC428" i="2" s="1"/>
  <c r="AC429" i="2"/>
  <c r="AA460" i="2"/>
  <c r="AC461" i="2"/>
  <c r="AA42" i="2"/>
  <c r="AC42" i="2" s="1"/>
  <c r="AC43" i="2"/>
  <c r="AA285" i="2"/>
  <c r="AC285" i="2" s="1"/>
  <c r="AC286" i="2"/>
  <c r="AA86" i="1"/>
  <c r="AB86" i="1" s="1"/>
  <c r="AB87" i="1"/>
  <c r="T206" i="1"/>
  <c r="T205" i="1" s="1"/>
  <c r="Q503" i="1"/>
  <c r="Q502" i="1" s="1"/>
  <c r="Q501" i="1" s="1"/>
  <c r="Q490" i="1"/>
  <c r="S493" i="1"/>
  <c r="U493" i="1" s="1"/>
  <c r="W493" i="1" s="1"/>
  <c r="Y493" i="1" s="1"/>
  <c r="Z493" i="1" s="1"/>
  <c r="AB493" i="1" s="1"/>
  <c r="R490" i="1"/>
  <c r="R489" i="1" s="1"/>
  <c r="T41" i="2"/>
  <c r="T40" i="2" s="1"/>
  <c r="U494" i="1"/>
  <c r="T50" i="2"/>
  <c r="T49" i="2" s="1"/>
  <c r="T48" i="2" s="1"/>
  <c r="U505" i="1"/>
  <c r="T39" i="2"/>
  <c r="T38" i="2" s="1"/>
  <c r="U492" i="1"/>
  <c r="T47" i="2"/>
  <c r="T46" i="2" s="1"/>
  <c r="T45" i="2" s="1"/>
  <c r="U500" i="1"/>
  <c r="U408" i="2"/>
  <c r="T11" i="1"/>
  <c r="U257" i="2"/>
  <c r="U185" i="2"/>
  <c r="U11" i="2" s="1"/>
  <c r="T487" i="1"/>
  <c r="R36" i="2"/>
  <c r="S498" i="1"/>
  <c r="U498" i="1" s="1"/>
  <c r="W498" i="1" s="1"/>
  <c r="Y498" i="1" s="1"/>
  <c r="S491" i="1"/>
  <c r="U491" i="1" s="1"/>
  <c r="W491" i="1" s="1"/>
  <c r="Y491" i="1" s="1"/>
  <c r="Z491" i="1" s="1"/>
  <c r="AB491" i="1" s="1"/>
  <c r="S36" i="2"/>
  <c r="S499" i="1"/>
  <c r="U499" i="1" s="1"/>
  <c r="W499" i="1" s="1"/>
  <c r="Y499" i="1" s="1"/>
  <c r="R502" i="1"/>
  <c r="I23" i="2"/>
  <c r="K23" i="2"/>
  <c r="M23" i="2"/>
  <c r="O23" i="2"/>
  <c r="Q23" i="2"/>
  <c r="S23" i="2"/>
  <c r="H23" i="2"/>
  <c r="AA459" i="2" l="1"/>
  <c r="AC459" i="2" s="1"/>
  <c r="AC460" i="2"/>
  <c r="AA24" i="2"/>
  <c r="AC24" i="2" s="1"/>
  <c r="AC25" i="2"/>
  <c r="S490" i="1"/>
  <c r="U490" i="1" s="1"/>
  <c r="W490" i="1" s="1"/>
  <c r="Y490" i="1" s="1"/>
  <c r="Q489" i="1"/>
  <c r="Q488" i="1" s="1"/>
  <c r="Q487" i="1" s="1"/>
  <c r="T37" i="2"/>
  <c r="T36" i="2" s="1"/>
  <c r="S503" i="1"/>
  <c r="U503" i="1" s="1"/>
  <c r="W503" i="1" s="1"/>
  <c r="Y503" i="1" s="1"/>
  <c r="W492" i="1"/>
  <c r="V39" i="2"/>
  <c r="V38" i="2" s="1"/>
  <c r="W494" i="1"/>
  <c r="V41" i="2"/>
  <c r="V40" i="2" s="1"/>
  <c r="W500" i="1"/>
  <c r="V47" i="2"/>
  <c r="V46" i="2" s="1"/>
  <c r="V45" i="2" s="1"/>
  <c r="W505" i="1"/>
  <c r="V50" i="2"/>
  <c r="V49" i="2" s="1"/>
  <c r="V48" i="2" s="1"/>
  <c r="U500" i="2"/>
  <c r="T506" i="1"/>
  <c r="S502" i="1"/>
  <c r="U502" i="1" s="1"/>
  <c r="W502" i="1" s="1"/>
  <c r="Y502" i="1" s="1"/>
  <c r="R501" i="1"/>
  <c r="S501" i="1" s="1"/>
  <c r="U501" i="1" s="1"/>
  <c r="W501" i="1" s="1"/>
  <c r="Y501" i="1" s="1"/>
  <c r="R488" i="1"/>
  <c r="H22" i="1"/>
  <c r="J22" i="1"/>
  <c r="L22" i="1"/>
  <c r="N22" i="1"/>
  <c r="P22" i="1"/>
  <c r="R22" i="1"/>
  <c r="G22" i="1"/>
  <c r="I23" i="1"/>
  <c r="S489" i="1" l="1"/>
  <c r="U489" i="1" s="1"/>
  <c r="Y489" i="1"/>
  <c r="Z490" i="1"/>
  <c r="W489" i="1"/>
  <c r="X50" i="2"/>
  <c r="X49" i="2" s="1"/>
  <c r="X48" i="2" s="1"/>
  <c r="Y505" i="1"/>
  <c r="Z50" i="2" s="1"/>
  <c r="Z49" i="2" s="1"/>
  <c r="Z48" i="2" s="1"/>
  <c r="X47" i="2"/>
  <c r="X46" i="2" s="1"/>
  <c r="X45" i="2" s="1"/>
  <c r="Y500" i="1"/>
  <c r="Z47" i="2" s="1"/>
  <c r="Z46" i="2" s="1"/>
  <c r="Z45" i="2" s="1"/>
  <c r="X39" i="2"/>
  <c r="X38" i="2" s="1"/>
  <c r="Y492" i="1"/>
  <c r="X41" i="2"/>
  <c r="X40" i="2" s="1"/>
  <c r="Y494" i="1"/>
  <c r="V37" i="2"/>
  <c r="V36" i="2" s="1"/>
  <c r="S488" i="1"/>
  <c r="U488" i="1" s="1"/>
  <c r="W488" i="1" s="1"/>
  <c r="Y488" i="1" s="1"/>
  <c r="R487" i="1"/>
  <c r="K23" i="1"/>
  <c r="J23" i="2"/>
  <c r="I22" i="1"/>
  <c r="S326" i="2"/>
  <c r="S325" i="2" s="1"/>
  <c r="S324" i="2" s="1"/>
  <c r="S323" i="2"/>
  <c r="T323" i="2" s="1"/>
  <c r="R236" i="1"/>
  <c r="R235" i="1" s="1"/>
  <c r="S237" i="1"/>
  <c r="S234" i="1"/>
  <c r="U234" i="1" s="1"/>
  <c r="R233" i="1"/>
  <c r="R232" i="1" s="1"/>
  <c r="S466" i="2"/>
  <c r="T466" i="2" s="1"/>
  <c r="S477" i="2"/>
  <c r="T477" i="2" s="1"/>
  <c r="V477" i="2" s="1"/>
  <c r="S30" i="1"/>
  <c r="R29" i="1"/>
  <c r="R28" i="1" s="1"/>
  <c r="R27" i="1" s="1"/>
  <c r="R337" i="1"/>
  <c r="S338" i="1"/>
  <c r="U338" i="1" s="1"/>
  <c r="W338" i="1" s="1"/>
  <c r="Y338" i="1" s="1"/>
  <c r="Z489" i="1" l="1"/>
  <c r="AB490" i="1"/>
  <c r="Z338" i="1"/>
  <c r="AB338" i="1" s="1"/>
  <c r="Z39" i="2"/>
  <c r="Z38" i="2" s="1"/>
  <c r="Z492" i="1"/>
  <c r="Z41" i="2"/>
  <c r="Z40" i="2" s="1"/>
  <c r="Z494" i="1"/>
  <c r="X37" i="2"/>
  <c r="X36" i="2" s="1"/>
  <c r="S233" i="1"/>
  <c r="S232" i="1" s="1"/>
  <c r="S236" i="1"/>
  <c r="S235" i="1" s="1"/>
  <c r="U237" i="1"/>
  <c r="S29" i="1"/>
  <c r="S28" i="1" s="1"/>
  <c r="S27" i="1" s="1"/>
  <c r="U30" i="1"/>
  <c r="U233" i="1"/>
  <c r="U232" i="1" s="1"/>
  <c r="W234" i="1"/>
  <c r="X477" i="2"/>
  <c r="Z477" i="2" s="1"/>
  <c r="AA477" i="2" s="1"/>
  <c r="AC477" i="2" s="1"/>
  <c r="T465" i="2"/>
  <c r="T464" i="2" s="1"/>
  <c r="V466" i="2"/>
  <c r="T322" i="2"/>
  <c r="T321" i="2" s="1"/>
  <c r="V323" i="2"/>
  <c r="S487" i="1"/>
  <c r="U487" i="1" s="1"/>
  <c r="W487" i="1" s="1"/>
  <c r="Y487" i="1" s="1"/>
  <c r="Z487" i="1" s="1"/>
  <c r="AB487" i="1" s="1"/>
  <c r="M23" i="1"/>
  <c r="L23" i="2"/>
  <c r="K22" i="1"/>
  <c r="T326" i="2"/>
  <c r="S322" i="2"/>
  <c r="S321" i="2" s="1"/>
  <c r="S465" i="2"/>
  <c r="S464" i="2" s="1"/>
  <c r="S499" i="2"/>
  <c r="S498" i="2" s="1"/>
  <c r="S497" i="2" s="1"/>
  <c r="S496" i="2" s="1"/>
  <c r="S495" i="2"/>
  <c r="S494" i="2" s="1"/>
  <c r="S493" i="2" s="1"/>
  <c r="S492" i="2"/>
  <c r="S491" i="2" s="1"/>
  <c r="S490" i="2"/>
  <c r="S489" i="2" s="1"/>
  <c r="S488" i="2"/>
  <c r="S487" i="2" s="1"/>
  <c r="S485" i="2"/>
  <c r="S484" i="2" s="1"/>
  <c r="S483" i="2" s="1"/>
  <c r="S481" i="2"/>
  <c r="S480" i="2" s="1"/>
  <c r="S479" i="2" s="1"/>
  <c r="S478" i="2"/>
  <c r="S476" i="2" s="1"/>
  <c r="S475" i="2"/>
  <c r="S474" i="2" s="1"/>
  <c r="S473" i="2"/>
  <c r="S472" i="2" s="1"/>
  <c r="S470" i="2"/>
  <c r="S469" i="2" s="1"/>
  <c r="S468" i="2" s="1"/>
  <c r="S463" i="2"/>
  <c r="S458" i="2"/>
  <c r="S457" i="2" s="1"/>
  <c r="S456" i="2" s="1"/>
  <c r="S455" i="2"/>
  <c r="S454" i="2" s="1"/>
  <c r="S453" i="2" s="1"/>
  <c r="S452" i="2"/>
  <c r="S451" i="2" s="1"/>
  <c r="S450" i="2" s="1"/>
  <c r="S449" i="2"/>
  <c r="S448" i="2" s="1"/>
  <c r="S447" i="2" s="1"/>
  <c r="S446" i="2"/>
  <c r="S445" i="2" s="1"/>
  <c r="S444" i="2" s="1"/>
  <c r="S441" i="2"/>
  <c r="S440" i="2" s="1"/>
  <c r="S439" i="2"/>
  <c r="S435" i="2"/>
  <c r="S434" i="2" s="1"/>
  <c r="S433" i="2" s="1"/>
  <c r="S432" i="2" s="1"/>
  <c r="S427" i="2"/>
  <c r="S426" i="2" s="1"/>
  <c r="S425" i="2" s="1"/>
  <c r="S424" i="2"/>
  <c r="S423" i="2" s="1"/>
  <c r="S422" i="2"/>
  <c r="S421" i="2" s="1"/>
  <c r="S420" i="2"/>
  <c r="S419" i="2" s="1"/>
  <c r="S417" i="2"/>
  <c r="S416" i="2" s="1"/>
  <c r="S415" i="2"/>
  <c r="S414" i="2" s="1"/>
  <c r="S413" i="2"/>
  <c r="S412" i="2" s="1"/>
  <c r="S407" i="2"/>
  <c r="S406" i="2" s="1"/>
  <c r="S405" i="2" s="1"/>
  <c r="S404" i="2"/>
  <c r="S403" i="2" s="1"/>
  <c r="S402" i="2" s="1"/>
  <c r="S401" i="2"/>
  <c r="S400" i="2" s="1"/>
  <c r="S399" i="2" s="1"/>
  <c r="S398" i="2"/>
  <c r="S397" i="2" s="1"/>
  <c r="S396" i="2" s="1"/>
  <c r="S389" i="2"/>
  <c r="S388" i="2" s="1"/>
  <c r="S387" i="2"/>
  <c r="S386" i="2" s="1"/>
  <c r="S385" i="2"/>
  <c r="S384" i="2" s="1"/>
  <c r="S379" i="2"/>
  <c r="S378" i="2" s="1"/>
  <c r="S377" i="2" s="1"/>
  <c r="S376" i="2"/>
  <c r="S375" i="2" s="1"/>
  <c r="S374" i="2" s="1"/>
  <c r="S373" i="2"/>
  <c r="S372" i="2" s="1"/>
  <c r="S371" i="2" s="1"/>
  <c r="S369" i="2"/>
  <c r="S368" i="2" s="1"/>
  <c r="S367" i="2" s="1"/>
  <c r="S366" i="2" s="1"/>
  <c r="S364" i="2"/>
  <c r="S363" i="2" s="1"/>
  <c r="S362" i="2"/>
  <c r="S361" i="2" s="1"/>
  <c r="S360" i="2"/>
  <c r="S359" i="2" s="1"/>
  <c r="S356" i="2"/>
  <c r="S355" i="2" s="1"/>
  <c r="S354" i="2"/>
  <c r="S353" i="2" s="1"/>
  <c r="S352" i="2"/>
  <c r="S351" i="2" s="1"/>
  <c r="S348" i="2"/>
  <c r="S347" i="2" s="1"/>
  <c r="S346" i="2" s="1"/>
  <c r="S345" i="2" s="1"/>
  <c r="S343" i="2"/>
  <c r="S342" i="2" s="1"/>
  <c r="S341" i="2" s="1"/>
  <c r="S340" i="2" s="1"/>
  <c r="S339" i="2" s="1"/>
  <c r="S338" i="2"/>
  <c r="S337" i="2" s="1"/>
  <c r="S336" i="2"/>
  <c r="S330" i="2"/>
  <c r="S329" i="2" s="1"/>
  <c r="S328" i="2" s="1"/>
  <c r="S327" i="2" s="1"/>
  <c r="S320" i="2"/>
  <c r="S319" i="2" s="1"/>
  <c r="S318" i="2"/>
  <c r="S315" i="2"/>
  <c r="S314" i="2" s="1"/>
  <c r="S313" i="2" s="1"/>
  <c r="S312" i="2"/>
  <c r="S311" i="2" s="1"/>
  <c r="S310" i="2" s="1"/>
  <c r="S309" i="2"/>
  <c r="S308" i="2" s="1"/>
  <c r="S307" i="2" s="1"/>
  <c r="S306" i="2"/>
  <c r="S305" i="2" s="1"/>
  <c r="S304" i="2" s="1"/>
  <c r="S303" i="2"/>
  <c r="S302" i="2" s="1"/>
  <c r="S301" i="2" s="1"/>
  <c r="S300" i="2"/>
  <c r="S299" i="2" s="1"/>
  <c r="S298" i="2" s="1"/>
  <c r="S297" i="2"/>
  <c r="S296" i="2" s="1"/>
  <c r="S295" i="2" s="1"/>
  <c r="S293" i="2"/>
  <c r="S292" i="2" s="1"/>
  <c r="S291" i="2" s="1"/>
  <c r="S290" i="2" s="1"/>
  <c r="S284" i="2"/>
  <c r="S283" i="2" s="1"/>
  <c r="S282" i="2" s="1"/>
  <c r="S281" i="2"/>
  <c r="S280" i="2" s="1"/>
  <c r="S279" i="2"/>
  <c r="S278" i="2" s="1"/>
  <c r="S277" i="2"/>
  <c r="S276" i="2" s="1"/>
  <c r="S275" i="2"/>
  <c r="S274" i="2" s="1"/>
  <c r="S272" i="2"/>
  <c r="S271" i="2" s="1"/>
  <c r="S270" i="2"/>
  <c r="S269" i="2" s="1"/>
  <c r="S268" i="2"/>
  <c r="S267" i="2" s="1"/>
  <c r="S264" i="2"/>
  <c r="S263" i="2" s="1"/>
  <c r="S262" i="2"/>
  <c r="S261" i="2" s="1"/>
  <c r="S256" i="2"/>
  <c r="S255" i="2" s="1"/>
  <c r="S254" i="2" s="1"/>
  <c r="S253" i="2"/>
  <c r="S252" i="2" s="1"/>
  <c r="S251" i="2" s="1"/>
  <c r="S248" i="2"/>
  <c r="S247" i="2" s="1"/>
  <c r="S246" i="2" s="1"/>
  <c r="S245" i="2"/>
  <c r="S244" i="2" s="1"/>
  <c r="S243" i="2" s="1"/>
  <c r="S242" i="2"/>
  <c r="S241" i="2" s="1"/>
  <c r="S240" i="2" s="1"/>
  <c r="S239" i="2"/>
  <c r="S238" i="2" s="1"/>
  <c r="S237" i="2" s="1"/>
  <c r="S236" i="2"/>
  <c r="S235" i="2"/>
  <c r="S233" i="2"/>
  <c r="S232" i="2" s="1"/>
  <c r="S231" i="2"/>
  <c r="S230" i="2" s="1"/>
  <c r="S228" i="2"/>
  <c r="S227" i="2" s="1"/>
  <c r="S226" i="2" s="1"/>
  <c r="S222" i="2"/>
  <c r="S221" i="2" s="1"/>
  <c r="S220" i="2"/>
  <c r="S219" i="2" s="1"/>
  <c r="S217" i="2"/>
  <c r="S216" i="2" s="1"/>
  <c r="S215" i="2"/>
  <c r="S214" i="2" s="1"/>
  <c r="S212" i="2"/>
  <c r="S211" i="2" s="1"/>
  <c r="S210" i="2" s="1"/>
  <c r="S207" i="2"/>
  <c r="S206" i="2" s="1"/>
  <c r="S205" i="2" s="1"/>
  <c r="S204" i="2"/>
  <c r="S203" i="2" s="1"/>
  <c r="S202" i="2"/>
  <c r="S201" i="2" s="1"/>
  <c r="S199" i="2"/>
  <c r="S198" i="2" s="1"/>
  <c r="S197" i="2"/>
  <c r="S196" i="2" s="1"/>
  <c r="S192" i="2"/>
  <c r="S191" i="2" s="1"/>
  <c r="S190" i="2"/>
  <c r="S184" i="2"/>
  <c r="S183" i="2" s="1"/>
  <c r="S182" i="2" s="1"/>
  <c r="S181" i="2"/>
  <c r="S180" i="2" s="1"/>
  <c r="S179" i="2" s="1"/>
  <c r="S177" i="2"/>
  <c r="S176" i="2" s="1"/>
  <c r="S175" i="2" s="1"/>
  <c r="S174" i="2"/>
  <c r="S173" i="2" s="1"/>
  <c r="S172" i="2" s="1"/>
  <c r="S171" i="2"/>
  <c r="S170" i="2" s="1"/>
  <c r="S169" i="2" s="1"/>
  <c r="S168" i="2"/>
  <c r="S167" i="2" s="1"/>
  <c r="S166" i="2" s="1"/>
  <c r="S165" i="2"/>
  <c r="S164" i="2" s="1"/>
  <c r="S163" i="2" s="1"/>
  <c r="S162" i="2"/>
  <c r="S161" i="2" s="1"/>
  <c r="S160" i="2"/>
  <c r="S159" i="2" s="1"/>
  <c r="S157" i="2"/>
  <c r="S156" i="2" s="1"/>
  <c r="S155" i="2" s="1"/>
  <c r="S151" i="2"/>
  <c r="S150" i="2" s="1"/>
  <c r="S149" i="2" s="1"/>
  <c r="S145" i="2"/>
  <c r="S144" i="2" s="1"/>
  <c r="S143" i="2" s="1"/>
  <c r="S140" i="2"/>
  <c r="S139" i="2" s="1"/>
  <c r="S138" i="2" s="1"/>
  <c r="S137" i="2" s="1"/>
  <c r="S136" i="2" s="1"/>
  <c r="S135" i="2"/>
  <c r="S134" i="2" s="1"/>
  <c r="S133" i="2" s="1"/>
  <c r="S132" i="2" s="1"/>
  <c r="S131" i="2"/>
  <c r="S130" i="2" s="1"/>
  <c r="S129" i="2"/>
  <c r="S128" i="2" s="1"/>
  <c r="S123" i="2"/>
  <c r="S122" i="2" s="1"/>
  <c r="S121" i="2" s="1"/>
  <c r="S120" i="2" s="1"/>
  <c r="S119" i="2"/>
  <c r="S118" i="2" s="1"/>
  <c r="S117" i="2"/>
  <c r="S116" i="2" s="1"/>
  <c r="S114" i="2"/>
  <c r="S113" i="2" s="1"/>
  <c r="S112" i="2"/>
  <c r="S111" i="2" s="1"/>
  <c r="S110" i="2"/>
  <c r="S109" i="2" s="1"/>
  <c r="S104" i="2"/>
  <c r="S103" i="2" s="1"/>
  <c r="S102" i="2" s="1"/>
  <c r="S101" i="2" s="1"/>
  <c r="S100" i="2"/>
  <c r="S99" i="2" s="1"/>
  <c r="S98" i="2" s="1"/>
  <c r="S97" i="2" s="1"/>
  <c r="S91" i="2"/>
  <c r="S90" i="2" s="1"/>
  <c r="S89" i="2" s="1"/>
  <c r="S88" i="2"/>
  <c r="S87" i="2" s="1"/>
  <c r="S86" i="2" s="1"/>
  <c r="S82" i="2"/>
  <c r="S81" i="2" s="1"/>
  <c r="S80" i="2" s="1"/>
  <c r="S79" i="2" s="1"/>
  <c r="S78" i="2"/>
  <c r="S77" i="2" s="1"/>
  <c r="S76" i="2" s="1"/>
  <c r="S75" i="2" s="1"/>
  <c r="S73" i="2"/>
  <c r="S72" i="2" s="1"/>
  <c r="S71" i="2"/>
  <c r="S70" i="2" s="1"/>
  <c r="S68" i="2"/>
  <c r="S67" i="2" s="1"/>
  <c r="S66" i="2" s="1"/>
  <c r="S62" i="2"/>
  <c r="S61" i="2" s="1"/>
  <c r="S60" i="2" s="1"/>
  <c r="S59" i="2"/>
  <c r="S58" i="2" s="1"/>
  <c r="S57" i="2" s="1"/>
  <c r="S56" i="2"/>
  <c r="S55" i="2" s="1"/>
  <c r="S54" i="2" s="1"/>
  <c r="S35" i="2"/>
  <c r="S34" i="2" s="1"/>
  <c r="S33" i="2" s="1"/>
  <c r="S32" i="2"/>
  <c r="S31" i="2" s="1"/>
  <c r="S30" i="2" s="1"/>
  <c r="S26" i="2"/>
  <c r="S25" i="2" s="1"/>
  <c r="S24" i="2" s="1"/>
  <c r="S22" i="2"/>
  <c r="S21" i="2"/>
  <c r="S20" i="2" s="1"/>
  <c r="S19" i="2"/>
  <c r="S18" i="2" s="1"/>
  <c r="S16" i="2"/>
  <c r="S15" i="2" s="1"/>
  <c r="S14" i="2" s="1"/>
  <c r="R485" i="1"/>
  <c r="R483" i="1"/>
  <c r="R477" i="1"/>
  <c r="R476" i="1" s="1"/>
  <c r="R474" i="1"/>
  <c r="R472" i="1"/>
  <c r="R470" i="1"/>
  <c r="R467" i="1"/>
  <c r="R465" i="1"/>
  <c r="R463" i="1"/>
  <c r="R456" i="1"/>
  <c r="R455" i="1" s="1"/>
  <c r="R453" i="1"/>
  <c r="R452" i="1" s="1"/>
  <c r="R450" i="1"/>
  <c r="R449" i="1" s="1"/>
  <c r="R447" i="1"/>
  <c r="R446" i="1" s="1"/>
  <c r="R444" i="1"/>
  <c r="R443" i="1" s="1"/>
  <c r="R439" i="1"/>
  <c r="R437" i="1"/>
  <c r="R435" i="1"/>
  <c r="R431" i="1"/>
  <c r="R430" i="1" s="1"/>
  <c r="R429" i="1" s="1"/>
  <c r="R425" i="1"/>
  <c r="R424" i="1" s="1"/>
  <c r="R422" i="1"/>
  <c r="R421" i="1" s="1"/>
  <c r="R419" i="1"/>
  <c r="R418" i="1" s="1"/>
  <c r="R415" i="1"/>
  <c r="R414" i="1" s="1"/>
  <c r="R413" i="1" s="1"/>
  <c r="R410" i="1"/>
  <c r="R409" i="1" s="1"/>
  <c r="R405" i="1"/>
  <c r="R404" i="1" s="1"/>
  <c r="R403" i="1" s="1"/>
  <c r="R401" i="1"/>
  <c r="R400" i="1" s="1"/>
  <c r="R396" i="1"/>
  <c r="R395" i="1" s="1"/>
  <c r="R394" i="1" s="1"/>
  <c r="R392" i="1"/>
  <c r="R391" i="1" s="1"/>
  <c r="R390" i="1" s="1"/>
  <c r="R388" i="1"/>
  <c r="S95" i="2" s="1"/>
  <c r="S94" i="2" s="1"/>
  <c r="S93" i="2" s="1"/>
  <c r="S92" i="2" s="1"/>
  <c r="R383" i="1"/>
  <c r="R382" i="1" s="1"/>
  <c r="R381" i="1" s="1"/>
  <c r="R380" i="1" s="1"/>
  <c r="R378" i="1"/>
  <c r="R377" i="1" s="1"/>
  <c r="R376" i="1" s="1"/>
  <c r="R374" i="1"/>
  <c r="R373" i="1" s="1"/>
  <c r="R372" i="1" s="1"/>
  <c r="R367" i="1"/>
  <c r="R365" i="1"/>
  <c r="R363" i="1"/>
  <c r="R357" i="1"/>
  <c r="R356" i="1" s="1"/>
  <c r="R354" i="1"/>
  <c r="R352" i="1"/>
  <c r="R350" i="1"/>
  <c r="R347" i="1"/>
  <c r="R346" i="1" s="1"/>
  <c r="R341" i="1"/>
  <c r="R340" i="1" s="1"/>
  <c r="R335" i="1"/>
  <c r="R333" i="1"/>
  <c r="R329" i="1"/>
  <c r="R328" i="1" s="1"/>
  <c r="R327" i="1" s="1"/>
  <c r="R323" i="1"/>
  <c r="R322" i="1" s="1"/>
  <c r="R321" i="1" s="1"/>
  <c r="R320" i="1" s="1"/>
  <c r="R318" i="1"/>
  <c r="R316" i="1"/>
  <c r="R314" i="1"/>
  <c r="R311" i="1"/>
  <c r="R310" i="1" s="1"/>
  <c r="R305" i="1"/>
  <c r="R304" i="1" s="1"/>
  <c r="R302" i="1"/>
  <c r="R300" i="1"/>
  <c r="R298" i="1"/>
  <c r="R296" i="1"/>
  <c r="R293" i="1"/>
  <c r="R291" i="1"/>
  <c r="R289" i="1"/>
  <c r="R286" i="1"/>
  <c r="R285" i="1" s="1"/>
  <c r="R283" i="1"/>
  <c r="R281" i="1"/>
  <c r="R277" i="1"/>
  <c r="R275" i="1"/>
  <c r="R272" i="1"/>
  <c r="R270" i="1"/>
  <c r="R267" i="1"/>
  <c r="R266" i="1" s="1"/>
  <c r="R264" i="1"/>
  <c r="R262" i="1"/>
  <c r="R258" i="1"/>
  <c r="R257" i="1" s="1"/>
  <c r="R256" i="1" s="1"/>
  <c r="R254" i="1"/>
  <c r="R253" i="1" s="1"/>
  <c r="R251" i="1"/>
  <c r="R250" i="1" s="1"/>
  <c r="R248" i="1"/>
  <c r="R247" i="1" s="1"/>
  <c r="R244" i="1"/>
  <c r="R243" i="1" s="1"/>
  <c r="R241" i="1"/>
  <c r="R239" i="1"/>
  <c r="R230" i="1"/>
  <c r="R228" i="1"/>
  <c r="R225" i="1"/>
  <c r="R224" i="1" s="1"/>
  <c r="R222" i="1"/>
  <c r="R221" i="1" s="1"/>
  <c r="R212" i="1"/>
  <c r="R211" i="1" s="1"/>
  <c r="R209" i="1"/>
  <c r="R208" i="1" s="1"/>
  <c r="R203" i="1"/>
  <c r="R201" i="1"/>
  <c r="R196" i="1"/>
  <c r="R194" i="1"/>
  <c r="R189" i="1"/>
  <c r="R188" i="1" s="1"/>
  <c r="R185" i="1"/>
  <c r="R184" i="1" s="1"/>
  <c r="R182" i="1"/>
  <c r="R181" i="1" s="1"/>
  <c r="R178" i="1"/>
  <c r="R177" i="1" s="1"/>
  <c r="R174" i="1"/>
  <c r="R173" i="1" s="1"/>
  <c r="R171" i="1"/>
  <c r="R170" i="1" s="1"/>
  <c r="R168" i="1"/>
  <c r="R167" i="1" s="1"/>
  <c r="R165" i="1"/>
  <c r="R164" i="1" s="1"/>
  <c r="R161" i="1"/>
  <c r="R160" i="1" s="1"/>
  <c r="R159" i="1" s="1"/>
  <c r="R156" i="1"/>
  <c r="R155" i="1" s="1"/>
  <c r="R153" i="1"/>
  <c r="R151" i="1"/>
  <c r="R147" i="1"/>
  <c r="R146" i="1" s="1"/>
  <c r="R144" i="1"/>
  <c r="R143" i="1" s="1"/>
  <c r="R139" i="1"/>
  <c r="R138" i="1" s="1"/>
  <c r="R136" i="1"/>
  <c r="R135" i="1" s="1"/>
  <c r="R133" i="1"/>
  <c r="R132" i="1" s="1"/>
  <c r="R130" i="1"/>
  <c r="R129" i="1" s="1"/>
  <c r="R127" i="1"/>
  <c r="R126" i="1" s="1"/>
  <c r="R124" i="1"/>
  <c r="R123" i="1" s="1"/>
  <c r="R121" i="1"/>
  <c r="R120" i="1" s="1"/>
  <c r="R114" i="1"/>
  <c r="R112" i="1"/>
  <c r="R106" i="1"/>
  <c r="R105" i="1" s="1"/>
  <c r="R103" i="1"/>
  <c r="R102" i="1" s="1"/>
  <c r="R98" i="1"/>
  <c r="R96" i="1"/>
  <c r="R93" i="1"/>
  <c r="R92" i="1" s="1"/>
  <c r="R90" i="1"/>
  <c r="R89" i="1" s="1"/>
  <c r="R83" i="1"/>
  <c r="R81" i="1"/>
  <c r="R77" i="1"/>
  <c r="R76" i="1" s="1"/>
  <c r="R75" i="1" s="1"/>
  <c r="R73" i="1"/>
  <c r="R72" i="1" s="1"/>
  <c r="R70" i="1"/>
  <c r="R69" i="1" s="1"/>
  <c r="R65" i="1"/>
  <c r="R63" i="1"/>
  <c r="R58" i="1"/>
  <c r="R57" i="1" s="1"/>
  <c r="R56" i="1" s="1"/>
  <c r="R54" i="1"/>
  <c r="R53" i="1" s="1"/>
  <c r="R52" i="1" s="1"/>
  <c r="R49" i="1"/>
  <c r="R47" i="1"/>
  <c r="R45" i="1"/>
  <c r="R42" i="1"/>
  <c r="R41" i="1" s="1"/>
  <c r="R39" i="1"/>
  <c r="R38" i="1" s="1"/>
  <c r="R36" i="1"/>
  <c r="R35" i="1" s="1"/>
  <c r="R33" i="1"/>
  <c r="R32" i="1" s="1"/>
  <c r="R20" i="1"/>
  <c r="R18" i="1"/>
  <c r="R15" i="1"/>
  <c r="R14" i="1" s="1"/>
  <c r="AA41" i="2" l="1"/>
  <c r="AB494" i="1"/>
  <c r="AA39" i="2"/>
  <c r="AC39" i="2" s="1"/>
  <c r="AB492" i="1"/>
  <c r="Z488" i="1"/>
  <c r="AB488" i="1" s="1"/>
  <c r="AB489" i="1"/>
  <c r="AA38" i="2"/>
  <c r="AC38" i="2" s="1"/>
  <c r="AA40" i="2"/>
  <c r="AC40" i="2" s="1"/>
  <c r="AC41" i="2"/>
  <c r="Z37" i="2"/>
  <c r="Z36" i="2" s="1"/>
  <c r="W233" i="1"/>
  <c r="W232" i="1" s="1"/>
  <c r="Y234" i="1"/>
  <c r="R280" i="1"/>
  <c r="W30" i="1"/>
  <c r="U29" i="1"/>
  <c r="U28" i="1" s="1"/>
  <c r="U27" i="1" s="1"/>
  <c r="U236" i="1"/>
  <c r="U235" i="1" s="1"/>
  <c r="W237" i="1"/>
  <c r="V465" i="2"/>
  <c r="V464" i="2" s="1"/>
  <c r="X466" i="2"/>
  <c r="V322" i="2"/>
  <c r="V321" i="2" s="1"/>
  <c r="X323" i="2"/>
  <c r="R387" i="1"/>
  <c r="R386" i="1" s="1"/>
  <c r="R385" i="1" s="1"/>
  <c r="R68" i="1"/>
  <c r="T325" i="2"/>
  <c r="T324" i="2" s="1"/>
  <c r="V326" i="2"/>
  <c r="R238" i="1"/>
  <c r="R313" i="1"/>
  <c r="R95" i="1"/>
  <c r="R85" i="1" s="1"/>
  <c r="R227" i="1"/>
  <c r="R17" i="1"/>
  <c r="R13" i="1" s="1"/>
  <c r="R150" i="1"/>
  <c r="R149" i="1" s="1"/>
  <c r="R200" i="1"/>
  <c r="R199" i="1" s="1"/>
  <c r="R198" i="1" s="1"/>
  <c r="R261" i="1"/>
  <c r="R434" i="1"/>
  <c r="R433" i="1" s="1"/>
  <c r="R428" i="1" s="1"/>
  <c r="R482" i="1"/>
  <c r="R288" i="1"/>
  <c r="R332" i="1"/>
  <c r="R331" i="1" s="1"/>
  <c r="R326" i="1" s="1"/>
  <c r="R325" i="1" s="1"/>
  <c r="R193" i="1"/>
  <c r="R187" i="1" s="1"/>
  <c r="R349" i="1"/>
  <c r="R345" i="1" s="1"/>
  <c r="R344" i="1" s="1"/>
  <c r="R343" i="1" s="1"/>
  <c r="R362" i="1"/>
  <c r="R361" i="1" s="1"/>
  <c r="R360" i="1" s="1"/>
  <c r="R62" i="1"/>
  <c r="R61" i="1" s="1"/>
  <c r="R60" i="1" s="1"/>
  <c r="O23" i="1"/>
  <c r="N23" i="2"/>
  <c r="M22" i="1"/>
  <c r="R80" i="1"/>
  <c r="R79" i="1" s="1"/>
  <c r="R274" i="1"/>
  <c r="R111" i="1"/>
  <c r="R101" i="1" s="1"/>
  <c r="R295" i="1"/>
  <c r="R469" i="1"/>
  <c r="R44" i="1"/>
  <c r="R31" i="1" s="1"/>
  <c r="R462" i="1"/>
  <c r="R269" i="1"/>
  <c r="R142" i="1"/>
  <c r="R207" i="1"/>
  <c r="S234" i="2"/>
  <c r="S229" i="2" s="1"/>
  <c r="S225" i="2" s="1"/>
  <c r="S224" i="2" s="1"/>
  <c r="S189" i="2"/>
  <c r="S188" i="2" s="1"/>
  <c r="S187" i="2" s="1"/>
  <c r="S186" i="2" s="1"/>
  <c r="S383" i="2"/>
  <c r="S382" i="2" s="1"/>
  <c r="S381" i="2" s="1"/>
  <c r="S438" i="2"/>
  <c r="S437" i="2" s="1"/>
  <c r="S436" i="2" s="1"/>
  <c r="S431" i="2" s="1"/>
  <c r="S158" i="2"/>
  <c r="S142" i="2" s="1"/>
  <c r="S195" i="2"/>
  <c r="S108" i="2"/>
  <c r="S273" i="2"/>
  <c r="S443" i="2"/>
  <c r="S418" i="2"/>
  <c r="S266" i="2"/>
  <c r="S471" i="2"/>
  <c r="S467" i="2" s="1"/>
  <c r="S260" i="2"/>
  <c r="S259" i="2" s="1"/>
  <c r="S96" i="2"/>
  <c r="S213" i="2"/>
  <c r="R246" i="1"/>
  <c r="S200" i="2"/>
  <c r="S53" i="2"/>
  <c r="S52" i="2" s="1"/>
  <c r="S51" i="2" s="1"/>
  <c r="S335" i="2"/>
  <c r="S334" i="2" s="1"/>
  <c r="S333" i="2" s="1"/>
  <c r="S332" i="2" s="1"/>
  <c r="S250" i="2"/>
  <c r="S249" i="2" s="1"/>
  <c r="S486" i="2"/>
  <c r="S482" i="2" s="1"/>
  <c r="S17" i="2"/>
  <c r="S13" i="2" s="1"/>
  <c r="S12" i="2" s="1"/>
  <c r="S317" i="2"/>
  <c r="S316" i="2" s="1"/>
  <c r="S69" i="2"/>
  <c r="S65" i="2" s="1"/>
  <c r="S64" i="2" s="1"/>
  <c r="S127" i="2"/>
  <c r="S74" i="2"/>
  <c r="S85" i="2"/>
  <c r="S84" i="2" s="1"/>
  <c r="S115" i="2"/>
  <c r="S178" i="2"/>
  <c r="S218" i="2"/>
  <c r="S358" i="2"/>
  <c r="S357" i="2" s="1"/>
  <c r="S370" i="2"/>
  <c r="S365" i="2" s="1"/>
  <c r="S411" i="2"/>
  <c r="S350" i="2"/>
  <c r="S349" i="2" s="1"/>
  <c r="S395" i="2"/>
  <c r="S394" i="2" s="1"/>
  <c r="S393" i="2" s="1"/>
  <c r="R51" i="1"/>
  <c r="R116" i="1"/>
  <c r="R176" i="1"/>
  <c r="R407" i="1"/>
  <c r="R408" i="1"/>
  <c r="R163" i="1"/>
  <c r="R417" i="1"/>
  <c r="R412" i="1" s="1"/>
  <c r="R398" i="1"/>
  <c r="R399" i="1"/>
  <c r="R442" i="1"/>
  <c r="Q177" i="2"/>
  <c r="Q176" i="2" s="1"/>
  <c r="Q175" i="2" s="1"/>
  <c r="Q157" i="2"/>
  <c r="Q156" i="2" s="1"/>
  <c r="Q155" i="2" s="1"/>
  <c r="P139" i="1"/>
  <c r="P138" i="1" s="1"/>
  <c r="Q140" i="1"/>
  <c r="S140" i="1" s="1"/>
  <c r="Q125" i="1"/>
  <c r="P124" i="1"/>
  <c r="P123" i="1" s="1"/>
  <c r="Q145" i="2"/>
  <c r="Q144" i="2" s="1"/>
  <c r="Q143" i="2" s="1"/>
  <c r="Q499" i="2"/>
  <c r="Q495" i="2"/>
  <c r="Q494" i="2" s="1"/>
  <c r="Q493" i="2" s="1"/>
  <c r="Q492" i="2"/>
  <c r="Q491" i="2" s="1"/>
  <c r="Q490" i="2"/>
  <c r="Q489" i="2" s="1"/>
  <c r="Q488" i="2"/>
  <c r="Q487" i="2" s="1"/>
  <c r="Q485" i="2"/>
  <c r="Q484" i="2" s="1"/>
  <c r="Q483" i="2" s="1"/>
  <c r="Q481" i="2"/>
  <c r="Q478" i="2"/>
  <c r="Q476" i="2" s="1"/>
  <c r="Q475" i="2"/>
  <c r="Q474" i="2" s="1"/>
  <c r="Q473" i="2"/>
  <c r="Q472" i="2" s="1"/>
  <c r="Q470" i="2"/>
  <c r="Q469" i="2" s="1"/>
  <c r="Q468" i="2" s="1"/>
  <c r="Q463" i="2"/>
  <c r="Q458" i="2"/>
  <c r="Q457" i="2" s="1"/>
  <c r="Q456" i="2" s="1"/>
  <c r="Q455" i="2"/>
  <c r="Q454" i="2" s="1"/>
  <c r="Q453" i="2" s="1"/>
  <c r="Q452" i="2"/>
  <c r="Q451" i="2" s="1"/>
  <c r="Q450" i="2" s="1"/>
  <c r="Q449" i="2"/>
  <c r="Q448" i="2" s="1"/>
  <c r="Q447" i="2" s="1"/>
  <c r="Q446" i="2"/>
  <c r="Q445" i="2" s="1"/>
  <c r="Q444" i="2" s="1"/>
  <c r="Q441" i="2"/>
  <c r="Q440" i="2" s="1"/>
  <c r="Q439" i="2"/>
  <c r="Q435" i="2"/>
  <c r="Q434" i="2" s="1"/>
  <c r="Q433" i="2" s="1"/>
  <c r="Q432" i="2" s="1"/>
  <c r="Q427" i="2"/>
  <c r="Q424" i="2"/>
  <c r="Q423" i="2" s="1"/>
  <c r="Q422" i="2"/>
  <c r="Q421" i="2" s="1"/>
  <c r="Q420" i="2"/>
  <c r="Q419" i="2" s="1"/>
  <c r="Q417" i="2"/>
  <c r="Q416" i="2" s="1"/>
  <c r="Q415" i="2"/>
  <c r="Q414" i="2" s="1"/>
  <c r="Q413" i="2"/>
  <c r="Q412" i="2" s="1"/>
  <c r="Q407" i="2"/>
  <c r="Q404" i="2"/>
  <c r="Q403" i="2" s="1"/>
  <c r="Q402" i="2" s="1"/>
  <c r="Q401" i="2"/>
  <c r="Q400" i="2" s="1"/>
  <c r="Q399" i="2" s="1"/>
  <c r="Q398" i="2"/>
  <c r="Q397" i="2" s="1"/>
  <c r="Q396" i="2" s="1"/>
  <c r="Q389" i="2"/>
  <c r="Q388" i="2" s="1"/>
  <c r="Q387" i="2"/>
  <c r="Q386" i="2" s="1"/>
  <c r="Q385" i="2"/>
  <c r="Q384" i="2" s="1"/>
  <c r="Q379" i="2"/>
  <c r="Q376" i="2"/>
  <c r="Q375" i="2" s="1"/>
  <c r="Q374" i="2" s="1"/>
  <c r="Q373" i="2"/>
  <c r="Q372" i="2" s="1"/>
  <c r="Q371" i="2" s="1"/>
  <c r="Q369" i="2"/>
  <c r="Q368" i="2" s="1"/>
  <c r="Q367" i="2" s="1"/>
  <c r="Q366" i="2" s="1"/>
  <c r="Q364" i="2"/>
  <c r="Q363" i="2" s="1"/>
  <c r="Q362" i="2"/>
  <c r="Q361" i="2" s="1"/>
  <c r="Q360" i="2"/>
  <c r="Q359" i="2" s="1"/>
  <c r="Q356" i="2"/>
  <c r="Q355" i="2" s="1"/>
  <c r="Q354" i="2"/>
  <c r="Q353" i="2" s="1"/>
  <c r="Q352" i="2"/>
  <c r="Q351" i="2" s="1"/>
  <c r="Q348" i="2"/>
  <c r="Q347" i="2" s="1"/>
  <c r="Q346" i="2" s="1"/>
  <c r="Q345" i="2" s="1"/>
  <c r="Q343" i="2"/>
  <c r="Q342" i="2" s="1"/>
  <c r="Q341" i="2" s="1"/>
  <c r="Q340" i="2" s="1"/>
  <c r="Q339" i="2" s="1"/>
  <c r="Q338" i="2"/>
  <c r="Q337" i="2" s="1"/>
  <c r="Q336" i="2"/>
  <c r="Q330" i="2"/>
  <c r="Q329" i="2" s="1"/>
  <c r="Q328" i="2" s="1"/>
  <c r="Q327" i="2" s="1"/>
  <c r="Q320" i="2"/>
  <c r="Q319" i="2" s="1"/>
  <c r="Q318" i="2"/>
  <c r="Q317" i="2" s="1"/>
  <c r="Q315" i="2"/>
  <c r="Q314" i="2" s="1"/>
  <c r="Q313" i="2" s="1"/>
  <c r="Q312" i="2"/>
  <c r="Q311" i="2" s="1"/>
  <c r="Q310" i="2" s="1"/>
  <c r="Q309" i="2"/>
  <c r="Q308" i="2" s="1"/>
  <c r="Q307" i="2" s="1"/>
  <c r="Q306" i="2"/>
  <c r="Q305" i="2" s="1"/>
  <c r="Q304" i="2" s="1"/>
  <c r="Q303" i="2"/>
  <c r="Q302" i="2" s="1"/>
  <c r="Q301" i="2" s="1"/>
  <c r="Q300" i="2"/>
  <c r="Q299" i="2" s="1"/>
  <c r="Q298" i="2" s="1"/>
  <c r="Q297" i="2"/>
  <c r="Q296" i="2" s="1"/>
  <c r="Q295" i="2" s="1"/>
  <c r="Q293" i="2"/>
  <c r="Q292" i="2" s="1"/>
  <c r="Q291" i="2" s="1"/>
  <c r="Q290" i="2" s="1"/>
  <c r="Q284" i="2"/>
  <c r="Q283" i="2" s="1"/>
  <c r="Q282" i="2" s="1"/>
  <c r="Q281" i="2"/>
  <c r="Q280" i="2" s="1"/>
  <c r="Q279" i="2"/>
  <c r="Q278" i="2" s="1"/>
  <c r="Q277" i="2"/>
  <c r="Q276" i="2" s="1"/>
  <c r="Q275" i="2"/>
  <c r="Q274" i="2" s="1"/>
  <c r="Q272" i="2"/>
  <c r="Q271" i="2" s="1"/>
  <c r="Q270" i="2"/>
  <c r="Q269" i="2" s="1"/>
  <c r="Q268" i="2"/>
  <c r="Q267" i="2" s="1"/>
  <c r="Q264" i="2"/>
  <c r="Q263" i="2" s="1"/>
  <c r="Q262" i="2"/>
  <c r="Q261" i="2" s="1"/>
  <c r="Q256" i="2"/>
  <c r="Q255" i="2" s="1"/>
  <c r="Q254" i="2" s="1"/>
  <c r="Q253" i="2"/>
  <c r="Q252" i="2" s="1"/>
  <c r="Q251" i="2" s="1"/>
  <c r="Q248" i="2"/>
  <c r="Q247" i="2" s="1"/>
  <c r="Q246" i="2" s="1"/>
  <c r="Q245" i="2"/>
  <c r="Q244" i="2" s="1"/>
  <c r="Q243" i="2" s="1"/>
  <c r="Q242" i="2"/>
  <c r="Q241" i="2" s="1"/>
  <c r="Q240" i="2" s="1"/>
  <c r="Q239" i="2"/>
  <c r="Q238" i="2" s="1"/>
  <c r="Q237" i="2" s="1"/>
  <c r="Q236" i="2"/>
  <c r="Q235" i="2"/>
  <c r="Q233" i="2"/>
  <c r="Q232" i="2" s="1"/>
  <c r="Q231" i="2"/>
  <c r="Q230" i="2" s="1"/>
  <c r="Q228" i="2"/>
  <c r="Q227" i="2" s="1"/>
  <c r="Q226" i="2" s="1"/>
  <c r="Q222" i="2"/>
  <c r="Q221" i="2" s="1"/>
  <c r="Q220" i="2"/>
  <c r="Q219" i="2" s="1"/>
  <c r="Q217" i="2"/>
  <c r="Q216" i="2" s="1"/>
  <c r="Q215" i="2"/>
  <c r="Q214" i="2" s="1"/>
  <c r="Q212" i="2"/>
  <c r="Q211" i="2" s="1"/>
  <c r="Q210" i="2" s="1"/>
  <c r="Q207" i="2"/>
  <c r="Q206" i="2" s="1"/>
  <c r="Q205" i="2" s="1"/>
  <c r="Q204" i="2"/>
  <c r="Q203" i="2" s="1"/>
  <c r="Q202" i="2"/>
  <c r="Q201" i="2" s="1"/>
  <c r="Q199" i="2"/>
  <c r="Q198" i="2" s="1"/>
  <c r="Q197" i="2"/>
  <c r="Q196" i="2" s="1"/>
  <c r="Q192" i="2"/>
  <c r="Q191" i="2" s="1"/>
  <c r="Q190" i="2"/>
  <c r="Q184" i="2"/>
  <c r="Q183" i="2" s="1"/>
  <c r="Q182" i="2" s="1"/>
  <c r="Q181" i="2"/>
  <c r="Q180" i="2" s="1"/>
  <c r="Q179" i="2" s="1"/>
  <c r="Q174" i="2"/>
  <c r="Q173" i="2" s="1"/>
  <c r="Q172" i="2" s="1"/>
  <c r="Q171" i="2"/>
  <c r="Q170" i="2" s="1"/>
  <c r="Q169" i="2" s="1"/>
  <c r="Q168" i="2"/>
  <c r="Q167" i="2" s="1"/>
  <c r="Q166" i="2" s="1"/>
  <c r="Q165" i="2"/>
  <c r="Q164" i="2" s="1"/>
  <c r="Q163" i="2" s="1"/>
  <c r="Q162" i="2"/>
  <c r="Q161" i="2" s="1"/>
  <c r="Q160" i="2"/>
  <c r="Q159" i="2" s="1"/>
  <c r="Q151" i="2"/>
  <c r="Q150" i="2" s="1"/>
  <c r="Q149" i="2" s="1"/>
  <c r="Q140" i="2"/>
  <c r="Q139" i="2" s="1"/>
  <c r="Q138" i="2" s="1"/>
  <c r="Q137" i="2" s="1"/>
  <c r="Q136" i="2" s="1"/>
  <c r="Q135" i="2"/>
  <c r="Q134" i="2" s="1"/>
  <c r="Q133" i="2" s="1"/>
  <c r="Q132" i="2" s="1"/>
  <c r="Q131" i="2"/>
  <c r="Q130" i="2" s="1"/>
  <c r="Q129" i="2"/>
  <c r="Q128" i="2" s="1"/>
  <c r="Q123" i="2"/>
  <c r="Q122" i="2" s="1"/>
  <c r="Q121" i="2" s="1"/>
  <c r="Q120" i="2" s="1"/>
  <c r="Q119" i="2"/>
  <c r="Q118" i="2" s="1"/>
  <c r="Q117" i="2"/>
  <c r="Q116" i="2" s="1"/>
  <c r="Q114" i="2"/>
  <c r="Q113" i="2" s="1"/>
  <c r="Q112" i="2"/>
  <c r="Q111" i="2" s="1"/>
  <c r="Q110" i="2"/>
  <c r="Q109" i="2" s="1"/>
  <c r="Q104" i="2"/>
  <c r="Q103" i="2" s="1"/>
  <c r="Q102" i="2" s="1"/>
  <c r="Q101" i="2" s="1"/>
  <c r="Q100" i="2"/>
  <c r="Q99" i="2" s="1"/>
  <c r="Q98" i="2" s="1"/>
  <c r="Q97" i="2" s="1"/>
  <c r="Q91" i="2"/>
  <c r="Q88" i="2"/>
  <c r="Q87" i="2" s="1"/>
  <c r="Q86" i="2" s="1"/>
  <c r="Q82" i="2"/>
  <c r="Q81" i="2" s="1"/>
  <c r="Q80" i="2" s="1"/>
  <c r="Q79" i="2" s="1"/>
  <c r="Q78" i="2"/>
  <c r="Q77" i="2" s="1"/>
  <c r="Q76" i="2" s="1"/>
  <c r="Q75" i="2" s="1"/>
  <c r="Q73" i="2"/>
  <c r="Q72" i="2" s="1"/>
  <c r="Q71" i="2"/>
  <c r="Q70" i="2" s="1"/>
  <c r="Q68" i="2"/>
  <c r="Q67" i="2" s="1"/>
  <c r="Q66" i="2" s="1"/>
  <c r="Q62" i="2"/>
  <c r="Q61" i="2" s="1"/>
  <c r="Q60" i="2" s="1"/>
  <c r="Q59" i="2"/>
  <c r="Q58" i="2" s="1"/>
  <c r="Q57" i="2" s="1"/>
  <c r="Q56" i="2"/>
  <c r="Q55" i="2" s="1"/>
  <c r="Q54" i="2" s="1"/>
  <c r="Q35" i="2"/>
  <c r="Q34" i="2" s="1"/>
  <c r="Q33" i="2" s="1"/>
  <c r="Q32" i="2"/>
  <c r="Q31" i="2" s="1"/>
  <c r="Q30" i="2" s="1"/>
  <c r="Q26" i="2"/>
  <c r="Q25" i="2" s="1"/>
  <c r="Q24" i="2" s="1"/>
  <c r="Q22" i="2"/>
  <c r="Q21" i="2"/>
  <c r="Q20" i="2" s="1"/>
  <c r="Q19" i="2"/>
  <c r="Q18" i="2" s="1"/>
  <c r="Q16" i="2"/>
  <c r="Q15" i="2" s="1"/>
  <c r="Q14" i="2" s="1"/>
  <c r="O144" i="2"/>
  <c r="O143" i="2" s="1"/>
  <c r="P145" i="2"/>
  <c r="P106" i="1"/>
  <c r="P105" i="1" s="1"/>
  <c r="Q107" i="1"/>
  <c r="P485" i="1"/>
  <c r="P483" i="1"/>
  <c r="P477" i="1"/>
  <c r="P476" i="1" s="1"/>
  <c r="P474" i="1"/>
  <c r="P472" i="1"/>
  <c r="P470" i="1"/>
  <c r="P467" i="1"/>
  <c r="P465" i="1"/>
  <c r="P463" i="1"/>
  <c r="P456" i="1"/>
  <c r="P455" i="1" s="1"/>
  <c r="P453" i="1"/>
  <c r="P452" i="1" s="1"/>
  <c r="P450" i="1"/>
  <c r="P449" i="1" s="1"/>
  <c r="P447" i="1"/>
  <c r="P446" i="1" s="1"/>
  <c r="P444" i="1"/>
  <c r="P443" i="1" s="1"/>
  <c r="P439" i="1"/>
  <c r="P437" i="1"/>
  <c r="P435" i="1"/>
  <c r="P431" i="1"/>
  <c r="P430" i="1" s="1"/>
  <c r="P429" i="1" s="1"/>
  <c r="P425" i="1"/>
  <c r="P424" i="1" s="1"/>
  <c r="P422" i="1"/>
  <c r="P421" i="1" s="1"/>
  <c r="P419" i="1"/>
  <c r="P418" i="1" s="1"/>
  <c r="P415" i="1"/>
  <c r="P414" i="1" s="1"/>
  <c r="P413" i="1" s="1"/>
  <c r="P410" i="1"/>
  <c r="P409" i="1" s="1"/>
  <c r="P405" i="1"/>
  <c r="P404" i="1" s="1"/>
  <c r="P403" i="1" s="1"/>
  <c r="P401" i="1"/>
  <c r="P400" i="1" s="1"/>
  <c r="P396" i="1"/>
  <c r="P395" i="1" s="1"/>
  <c r="P394" i="1" s="1"/>
  <c r="P392" i="1"/>
  <c r="P391" i="1" s="1"/>
  <c r="P390" i="1" s="1"/>
  <c r="P388" i="1"/>
  <c r="P383" i="1"/>
  <c r="P382" i="1" s="1"/>
  <c r="P381" i="1" s="1"/>
  <c r="P380" i="1" s="1"/>
  <c r="P378" i="1"/>
  <c r="P377" i="1" s="1"/>
  <c r="P376" i="1" s="1"/>
  <c r="P374" i="1"/>
  <c r="P373" i="1" s="1"/>
  <c r="P372" i="1" s="1"/>
  <c r="P367" i="1"/>
  <c r="P365" i="1"/>
  <c r="P363" i="1"/>
  <c r="P357" i="1"/>
  <c r="P356" i="1" s="1"/>
  <c r="P354" i="1"/>
  <c r="P352" i="1"/>
  <c r="P350" i="1"/>
  <c r="P347" i="1"/>
  <c r="P346" i="1" s="1"/>
  <c r="P341" i="1"/>
  <c r="P340" i="1" s="1"/>
  <c r="P337" i="1"/>
  <c r="P335" i="1"/>
  <c r="P333" i="1"/>
  <c r="P329" i="1"/>
  <c r="P328" i="1" s="1"/>
  <c r="P327" i="1" s="1"/>
  <c r="P323" i="1"/>
  <c r="P322" i="1" s="1"/>
  <c r="P321" i="1" s="1"/>
  <c r="P320" i="1" s="1"/>
  <c r="P318" i="1"/>
  <c r="P316" i="1"/>
  <c r="P314" i="1"/>
  <c r="P311" i="1"/>
  <c r="P310" i="1" s="1"/>
  <c r="P305" i="1"/>
  <c r="P304" i="1" s="1"/>
  <c r="P302" i="1"/>
  <c r="P300" i="1"/>
  <c r="P298" i="1"/>
  <c r="P296" i="1"/>
  <c r="P293" i="1"/>
  <c r="P291" i="1"/>
  <c r="P289" i="1"/>
  <c r="P286" i="1"/>
  <c r="P285" i="1" s="1"/>
  <c r="P283" i="1"/>
  <c r="P281" i="1"/>
  <c r="P277" i="1"/>
  <c r="P275" i="1"/>
  <c r="P272" i="1"/>
  <c r="P270" i="1"/>
  <c r="P267" i="1"/>
  <c r="P266" i="1" s="1"/>
  <c r="P264" i="1"/>
  <c r="P262" i="1"/>
  <c r="P258" i="1"/>
  <c r="P257" i="1" s="1"/>
  <c r="P256" i="1" s="1"/>
  <c r="P254" i="1"/>
  <c r="P253" i="1" s="1"/>
  <c r="P251" i="1"/>
  <c r="P250" i="1" s="1"/>
  <c r="P248" i="1"/>
  <c r="P247" i="1" s="1"/>
  <c r="P244" i="1"/>
  <c r="P243" i="1" s="1"/>
  <c r="P241" i="1"/>
  <c r="P239" i="1"/>
  <c r="P230" i="1"/>
  <c r="P228" i="1"/>
  <c r="P225" i="1"/>
  <c r="P224" i="1" s="1"/>
  <c r="P222" i="1"/>
  <c r="P221" i="1" s="1"/>
  <c r="P212" i="1"/>
  <c r="P211" i="1" s="1"/>
  <c r="P209" i="1"/>
  <c r="P208" i="1" s="1"/>
  <c r="P203" i="1"/>
  <c r="P201" i="1"/>
  <c r="P196" i="1"/>
  <c r="P194" i="1"/>
  <c r="P189" i="1"/>
  <c r="P188" i="1" s="1"/>
  <c r="P185" i="1"/>
  <c r="P184" i="1" s="1"/>
  <c r="P182" i="1"/>
  <c r="P181" i="1" s="1"/>
  <c r="P178" i="1"/>
  <c r="P177" i="1" s="1"/>
  <c r="P174" i="1"/>
  <c r="P173" i="1" s="1"/>
  <c r="P171" i="1"/>
  <c r="P170" i="1" s="1"/>
  <c r="P168" i="1"/>
  <c r="P167" i="1" s="1"/>
  <c r="P165" i="1"/>
  <c r="P164" i="1" s="1"/>
  <c r="P161" i="1"/>
  <c r="P160" i="1" s="1"/>
  <c r="P159" i="1" s="1"/>
  <c r="P156" i="1"/>
  <c r="P155" i="1" s="1"/>
  <c r="P153" i="1"/>
  <c r="P151" i="1"/>
  <c r="P147" i="1"/>
  <c r="P146" i="1" s="1"/>
  <c r="P144" i="1"/>
  <c r="P143" i="1" s="1"/>
  <c r="P136" i="1"/>
  <c r="P135" i="1" s="1"/>
  <c r="P133" i="1"/>
  <c r="P132" i="1" s="1"/>
  <c r="P130" i="1"/>
  <c r="P129" i="1" s="1"/>
  <c r="P127" i="1"/>
  <c r="P126" i="1" s="1"/>
  <c r="P121" i="1"/>
  <c r="P120" i="1" s="1"/>
  <c r="P114" i="1"/>
  <c r="P112" i="1"/>
  <c r="P103" i="1"/>
  <c r="P102" i="1" s="1"/>
  <c r="P98" i="1"/>
  <c r="P96" i="1"/>
  <c r="P93" i="1"/>
  <c r="P92" i="1" s="1"/>
  <c r="P90" i="1"/>
  <c r="P89" i="1" s="1"/>
  <c r="P83" i="1"/>
  <c r="P81" i="1"/>
  <c r="P77" i="1"/>
  <c r="P76" i="1" s="1"/>
  <c r="P75" i="1" s="1"/>
  <c r="P73" i="1"/>
  <c r="P72" i="1" s="1"/>
  <c r="P70" i="1"/>
  <c r="P69" i="1" s="1"/>
  <c r="P65" i="1"/>
  <c r="P63" i="1"/>
  <c r="P58" i="1"/>
  <c r="P57" i="1" s="1"/>
  <c r="P56" i="1" s="1"/>
  <c r="P54" i="1"/>
  <c r="P53" i="1" s="1"/>
  <c r="P52" i="1" s="1"/>
  <c r="P49" i="1"/>
  <c r="P47" i="1"/>
  <c r="P45" i="1"/>
  <c r="P42" i="1"/>
  <c r="P41" i="1" s="1"/>
  <c r="P39" i="1"/>
  <c r="P38" i="1" s="1"/>
  <c r="P36" i="1"/>
  <c r="P35" i="1" s="1"/>
  <c r="P33" i="1"/>
  <c r="P32" i="1" s="1"/>
  <c r="P20" i="1"/>
  <c r="P18" i="1"/>
  <c r="P15" i="1"/>
  <c r="P14" i="1" s="1"/>
  <c r="AA37" i="2" l="1"/>
  <c r="Y233" i="1"/>
  <c r="Y232" i="1" s="1"/>
  <c r="Z323" i="2"/>
  <c r="Z322" i="2" s="1"/>
  <c r="Z321" i="2" s="1"/>
  <c r="W29" i="1"/>
  <c r="W28" i="1" s="1"/>
  <c r="W27" i="1" s="1"/>
  <c r="Y30" i="1"/>
  <c r="Z466" i="2" s="1"/>
  <c r="Z465" i="2" s="1"/>
  <c r="Z464" i="2" s="1"/>
  <c r="Z463" i="2" s="1"/>
  <c r="W236" i="1"/>
  <c r="W235" i="1" s="1"/>
  <c r="Y237" i="1"/>
  <c r="X322" i="2"/>
  <c r="X321" i="2" s="1"/>
  <c r="X465" i="2"/>
  <c r="X464" i="2" s="1"/>
  <c r="P482" i="1"/>
  <c r="R220" i="1"/>
  <c r="S139" i="1"/>
  <c r="S138" i="1" s="1"/>
  <c r="U140" i="1"/>
  <c r="P462" i="1"/>
  <c r="V325" i="2"/>
  <c r="V324" i="2" s="1"/>
  <c r="X326" i="2"/>
  <c r="P17" i="1"/>
  <c r="P13" i="1" s="1"/>
  <c r="R279" i="1"/>
  <c r="P44" i="1"/>
  <c r="P31" i="1" s="1"/>
  <c r="P80" i="1"/>
  <c r="P79" i="1" s="1"/>
  <c r="P227" i="1"/>
  <c r="P288" i="1"/>
  <c r="P362" i="1"/>
  <c r="P361" i="1" s="1"/>
  <c r="P360" i="1" s="1"/>
  <c r="Q139" i="1"/>
  <c r="Q138" i="1" s="1"/>
  <c r="R260" i="1"/>
  <c r="Q23" i="1"/>
  <c r="P23" i="2"/>
  <c r="O22" i="1"/>
  <c r="P238" i="1"/>
  <c r="P220" i="1" s="1"/>
  <c r="R67" i="1"/>
  <c r="P274" i="1"/>
  <c r="S265" i="2"/>
  <c r="S258" i="2" s="1"/>
  <c r="R12" i="1"/>
  <c r="P62" i="1"/>
  <c r="P61" i="1" s="1"/>
  <c r="P60" i="1" s="1"/>
  <c r="P193" i="1"/>
  <c r="P187" i="1" s="1"/>
  <c r="Q106" i="1"/>
  <c r="Q105" i="1" s="1"/>
  <c r="S107" i="1"/>
  <c r="P269" i="1"/>
  <c r="Q124" i="1"/>
  <c r="Q123" i="1" s="1"/>
  <c r="S125" i="1"/>
  <c r="P261" i="1"/>
  <c r="R359" i="1"/>
  <c r="R158" i="1"/>
  <c r="R461" i="1"/>
  <c r="R441" i="1" s="1"/>
  <c r="R427" i="1" s="1"/>
  <c r="S294" i="2"/>
  <c r="S289" i="2" s="1"/>
  <c r="S288" i="2" s="1"/>
  <c r="R141" i="1"/>
  <c r="R100" i="1"/>
  <c r="P68" i="1"/>
  <c r="S126" i="2"/>
  <c r="S125" i="2" s="1"/>
  <c r="S194" i="2"/>
  <c r="S193" i="2" s="1"/>
  <c r="S223" i="2"/>
  <c r="S83" i="2"/>
  <c r="S380" i="2"/>
  <c r="S344" i="2"/>
  <c r="S331" i="2" s="1"/>
  <c r="S410" i="2"/>
  <c r="S409" i="2" s="1"/>
  <c r="S408" i="2" s="1"/>
  <c r="R177" i="2"/>
  <c r="T177" i="2" s="1"/>
  <c r="S209" i="2"/>
  <c r="S208" i="2" s="1"/>
  <c r="S107" i="2"/>
  <c r="S106" i="2" s="1"/>
  <c r="S105" i="2" s="1"/>
  <c r="S462" i="2"/>
  <c r="P116" i="1"/>
  <c r="P142" i="1"/>
  <c r="Q195" i="2"/>
  <c r="S63" i="2"/>
  <c r="S141" i="2"/>
  <c r="R157" i="2"/>
  <c r="Q234" i="2"/>
  <c r="Q229" i="2" s="1"/>
  <c r="Q225" i="2" s="1"/>
  <c r="Q224" i="2" s="1"/>
  <c r="R145" i="2"/>
  <c r="Q213" i="2"/>
  <c r="Q115" i="2"/>
  <c r="Q350" i="2"/>
  <c r="Q349" i="2" s="1"/>
  <c r="Q335" i="2"/>
  <c r="Q334" i="2" s="1"/>
  <c r="Q333" i="2" s="1"/>
  <c r="Q332" i="2" s="1"/>
  <c r="Q486" i="2"/>
  <c r="Q482" i="2" s="1"/>
  <c r="Q69" i="2"/>
  <c r="Q65" i="2" s="1"/>
  <c r="Q64" i="2" s="1"/>
  <c r="Q178" i="2"/>
  <c r="Q266" i="2"/>
  <c r="Q189" i="2"/>
  <c r="Q188" i="2" s="1"/>
  <c r="Q187" i="2" s="1"/>
  <c r="Q186" i="2" s="1"/>
  <c r="Q438" i="2"/>
  <c r="Q437" i="2" s="1"/>
  <c r="Q436" i="2" s="1"/>
  <c r="Q431" i="2" s="1"/>
  <c r="Q108" i="2"/>
  <c r="Q418" i="2"/>
  <c r="Q96" i="2"/>
  <c r="P313" i="1"/>
  <c r="P200" i="1"/>
  <c r="P199" i="1" s="1"/>
  <c r="P198" i="1" s="1"/>
  <c r="P51" i="1"/>
  <c r="P95" i="1"/>
  <c r="P85" i="1" s="1"/>
  <c r="P111" i="1"/>
  <c r="P101" i="1" s="1"/>
  <c r="P150" i="1"/>
  <c r="P149" i="1" s="1"/>
  <c r="P332" i="1"/>
  <c r="P331" i="1" s="1"/>
  <c r="P326" i="1" s="1"/>
  <c r="P325" i="1" s="1"/>
  <c r="P295" i="1"/>
  <c r="P387" i="1"/>
  <c r="P386" i="1" s="1"/>
  <c r="P385" i="1" s="1"/>
  <c r="Q95" i="2"/>
  <c r="Q94" i="2" s="1"/>
  <c r="Q93" i="2" s="1"/>
  <c r="Q92" i="2" s="1"/>
  <c r="Q260" i="2"/>
  <c r="Q259" i="2" s="1"/>
  <c r="Q471" i="2"/>
  <c r="P434" i="1"/>
  <c r="P433" i="1" s="1"/>
  <c r="P428" i="1" s="1"/>
  <c r="Q17" i="2"/>
  <c r="Q13" i="2" s="1"/>
  <c r="Q12" i="2" s="1"/>
  <c r="Q358" i="2"/>
  <c r="Q357" i="2" s="1"/>
  <c r="P349" i="1"/>
  <c r="P345" i="1" s="1"/>
  <c r="P344" i="1" s="1"/>
  <c r="P343" i="1" s="1"/>
  <c r="P469" i="1"/>
  <c r="Q411" i="2"/>
  <c r="Q200" i="2"/>
  <c r="Q218" i="2"/>
  <c r="Q273" i="2"/>
  <c r="Q383" i="2"/>
  <c r="Q382" i="2" s="1"/>
  <c r="Q381" i="2" s="1"/>
  <c r="Q53" i="2"/>
  <c r="Q52" i="2" s="1"/>
  <c r="Q51" i="2" s="1"/>
  <c r="P144" i="2"/>
  <c r="P143" i="2" s="1"/>
  <c r="Q158" i="2"/>
  <c r="Q142" i="2" s="1"/>
  <c r="Q250" i="2"/>
  <c r="Q249" i="2" s="1"/>
  <c r="Q316" i="2"/>
  <c r="Q294" i="2" s="1"/>
  <c r="Q289" i="2" s="1"/>
  <c r="Q288" i="2" s="1"/>
  <c r="Q443" i="2"/>
  <c r="Q74" i="2"/>
  <c r="Q127" i="2"/>
  <c r="Q126" i="2" s="1"/>
  <c r="Q125" i="2" s="1"/>
  <c r="Q90" i="2"/>
  <c r="Q89" i="2" s="1"/>
  <c r="Q85" i="2" s="1"/>
  <c r="Q378" i="2"/>
  <c r="Q377" i="2" s="1"/>
  <c r="Q370" i="2" s="1"/>
  <c r="Q365" i="2" s="1"/>
  <c r="Q406" i="2"/>
  <c r="Q405" i="2" s="1"/>
  <c r="Q395" i="2" s="1"/>
  <c r="Q394" i="2" s="1"/>
  <c r="Q393" i="2" s="1"/>
  <c r="Q426" i="2"/>
  <c r="Q425" i="2" s="1"/>
  <c r="Q480" i="2"/>
  <c r="Q479" i="2" s="1"/>
  <c r="Q498" i="2"/>
  <c r="Q497" i="2" s="1"/>
  <c r="Q496" i="2" s="1"/>
  <c r="P442" i="1"/>
  <c r="P417" i="1"/>
  <c r="P412" i="1" s="1"/>
  <c r="P280" i="1"/>
  <c r="P246" i="1"/>
  <c r="P176" i="1"/>
  <c r="P408" i="1"/>
  <c r="P407" i="1"/>
  <c r="P163" i="1"/>
  <c r="P207" i="1"/>
  <c r="P399" i="1"/>
  <c r="P398" i="1"/>
  <c r="O78" i="2"/>
  <c r="P78" i="2" s="1"/>
  <c r="N54" i="1"/>
  <c r="N53" i="1" s="1"/>
  <c r="N52" i="1" s="1"/>
  <c r="O55" i="1"/>
  <c r="Q55" i="1" s="1"/>
  <c r="AA36" i="2" l="1"/>
  <c r="AC36" i="2" s="1"/>
  <c r="AC37" i="2"/>
  <c r="Y236" i="1"/>
  <c r="Y235" i="1" s="1"/>
  <c r="Z326" i="2"/>
  <c r="Z325" i="2" s="1"/>
  <c r="Z324" i="2" s="1"/>
  <c r="Y29" i="1"/>
  <c r="Y28" i="1" s="1"/>
  <c r="Y27" i="1" s="1"/>
  <c r="Z30" i="1"/>
  <c r="AB30" i="1" s="1"/>
  <c r="P461" i="1"/>
  <c r="P441" i="1" s="1"/>
  <c r="P427" i="1" s="1"/>
  <c r="X325" i="2"/>
  <c r="X324" i="2" s="1"/>
  <c r="P260" i="1"/>
  <c r="S124" i="1"/>
  <c r="S123" i="1" s="1"/>
  <c r="U125" i="1"/>
  <c r="S106" i="1"/>
  <c r="S105" i="1" s="1"/>
  <c r="U107" i="1"/>
  <c r="W140" i="1"/>
  <c r="U139" i="1"/>
  <c r="U138" i="1" s="1"/>
  <c r="R206" i="1"/>
  <c r="R205" i="1" s="1"/>
  <c r="T176" i="2"/>
  <c r="T175" i="2" s="1"/>
  <c r="V177" i="2"/>
  <c r="P279" i="1"/>
  <c r="S185" i="2"/>
  <c r="S23" i="1"/>
  <c r="U23" i="1" s="1"/>
  <c r="R23" i="2"/>
  <c r="Q22" i="1"/>
  <c r="R11" i="1"/>
  <c r="R506" i="1" s="1"/>
  <c r="O54" i="1"/>
  <c r="O53" i="1" s="1"/>
  <c r="O52" i="1" s="1"/>
  <c r="Q54" i="1"/>
  <c r="Q53" i="1" s="1"/>
  <c r="Q52" i="1" s="1"/>
  <c r="S55" i="1"/>
  <c r="P67" i="1"/>
  <c r="P100" i="1"/>
  <c r="P141" i="1"/>
  <c r="S124" i="2"/>
  <c r="S257" i="2"/>
  <c r="R176" i="2"/>
  <c r="R175" i="2" s="1"/>
  <c r="Q194" i="2"/>
  <c r="Q193" i="2" s="1"/>
  <c r="R156" i="2"/>
  <c r="R155" i="2" s="1"/>
  <c r="T157" i="2"/>
  <c r="R144" i="2"/>
  <c r="R143" i="2" s="1"/>
  <c r="T145" i="2"/>
  <c r="Q84" i="2"/>
  <c r="Q83" i="2" s="1"/>
  <c r="Q467" i="2"/>
  <c r="Q462" i="2" s="1"/>
  <c r="Q141" i="2"/>
  <c r="Q124" i="2" s="1"/>
  <c r="Q344" i="2"/>
  <c r="Q331" i="2" s="1"/>
  <c r="Q209" i="2"/>
  <c r="Q208" i="2" s="1"/>
  <c r="Q410" i="2"/>
  <c r="Q409" i="2" s="1"/>
  <c r="Q408" i="2" s="1"/>
  <c r="Q107" i="2"/>
  <c r="Q106" i="2" s="1"/>
  <c r="Q105" i="2" s="1"/>
  <c r="P12" i="1"/>
  <c r="Q223" i="2"/>
  <c r="Q265" i="2"/>
  <c r="Q258" i="2" s="1"/>
  <c r="Q380" i="2"/>
  <c r="P158" i="1"/>
  <c r="P77" i="2"/>
  <c r="P76" i="2" s="1"/>
  <c r="P75" i="2" s="1"/>
  <c r="R78" i="2"/>
  <c r="Q63" i="2"/>
  <c r="O77" i="2"/>
  <c r="O76" i="2" s="1"/>
  <c r="O75" i="2" s="1"/>
  <c r="P359" i="1"/>
  <c r="O242" i="2"/>
  <c r="P242" i="2" s="1"/>
  <c r="N168" i="1"/>
  <c r="N167" i="1" s="1"/>
  <c r="O169" i="1"/>
  <c r="Q169" i="1" s="1"/>
  <c r="Z29" i="1" l="1"/>
  <c r="Z28" i="1" s="1"/>
  <c r="Z27" i="1" s="1"/>
  <c r="AA466" i="2"/>
  <c r="AA29" i="1"/>
  <c r="S11" i="2"/>
  <c r="S500" i="2" s="1"/>
  <c r="W139" i="1"/>
  <c r="W138" i="1" s="1"/>
  <c r="Y140" i="1"/>
  <c r="P206" i="1"/>
  <c r="P205" i="1" s="1"/>
  <c r="U22" i="1"/>
  <c r="W23" i="1"/>
  <c r="Y23" i="1" s="1"/>
  <c r="V23" i="2"/>
  <c r="V22" i="2" s="1"/>
  <c r="W107" i="1"/>
  <c r="U106" i="1"/>
  <c r="U105" i="1" s="1"/>
  <c r="W125" i="1"/>
  <c r="U124" i="1"/>
  <c r="U123" i="1" s="1"/>
  <c r="S54" i="1"/>
  <c r="S53" i="1" s="1"/>
  <c r="S52" i="1" s="1"/>
  <c r="U55" i="1"/>
  <c r="V176" i="2"/>
  <c r="V175" i="2" s="1"/>
  <c r="X177" i="2"/>
  <c r="T144" i="2"/>
  <c r="T143" i="2" s="1"/>
  <c r="V145" i="2"/>
  <c r="T156" i="2"/>
  <c r="T155" i="2" s="1"/>
  <c r="V157" i="2"/>
  <c r="T23" i="2"/>
  <c r="T22" i="2" s="1"/>
  <c r="S22" i="1"/>
  <c r="O168" i="1"/>
  <c r="O167" i="1" s="1"/>
  <c r="Q168" i="1"/>
  <c r="Q167" i="1" s="1"/>
  <c r="S169" i="1"/>
  <c r="P11" i="1"/>
  <c r="Q185" i="2"/>
  <c r="Q11" i="2" s="1"/>
  <c r="R77" i="2"/>
  <c r="R76" i="2" s="1"/>
  <c r="R75" i="2" s="1"/>
  <c r="T78" i="2"/>
  <c r="Q257" i="2"/>
  <c r="P241" i="2"/>
  <c r="P240" i="2" s="1"/>
  <c r="R242" i="2"/>
  <c r="O241" i="2"/>
  <c r="O240" i="2" s="1"/>
  <c r="O458" i="2"/>
  <c r="O457" i="2" s="1"/>
  <c r="O456" i="2" s="1"/>
  <c r="O457" i="1"/>
  <c r="N456" i="1"/>
  <c r="N455" i="1" s="1"/>
  <c r="AA465" i="2" l="1"/>
  <c r="AC466" i="2"/>
  <c r="AA28" i="1"/>
  <c r="AB29" i="1"/>
  <c r="Z23" i="1"/>
  <c r="AB23" i="1" s="1"/>
  <c r="Y139" i="1"/>
  <c r="Y138" i="1" s="1"/>
  <c r="Z140" i="1"/>
  <c r="W106" i="1"/>
  <c r="W105" i="1" s="1"/>
  <c r="Y107" i="1"/>
  <c r="W124" i="1"/>
  <c r="W123" i="1" s="1"/>
  <c r="Y125" i="1"/>
  <c r="Z23" i="2"/>
  <c r="Z22" i="2" s="1"/>
  <c r="Y22" i="1"/>
  <c r="X176" i="2"/>
  <c r="X175" i="2" s="1"/>
  <c r="Z177" i="2"/>
  <c r="P506" i="1"/>
  <c r="W22" i="1"/>
  <c r="X23" i="2"/>
  <c r="X22" i="2" s="1"/>
  <c r="S168" i="1"/>
  <c r="S167" i="1" s="1"/>
  <c r="U169" i="1"/>
  <c r="W55" i="1"/>
  <c r="U54" i="1"/>
  <c r="U53" i="1" s="1"/>
  <c r="U52" i="1" s="1"/>
  <c r="V144" i="2"/>
  <c r="V143" i="2" s="1"/>
  <c r="X145" i="2"/>
  <c r="V156" i="2"/>
  <c r="V155" i="2" s="1"/>
  <c r="X157" i="2"/>
  <c r="T77" i="2"/>
  <c r="T76" i="2" s="1"/>
  <c r="T75" i="2" s="1"/>
  <c r="V78" i="2"/>
  <c r="R241" i="2"/>
  <c r="R240" i="2" s="1"/>
  <c r="T242" i="2"/>
  <c r="Q500" i="2"/>
  <c r="O456" i="1"/>
  <c r="O455" i="1" s="1"/>
  <c r="Q457" i="1"/>
  <c r="P458" i="2"/>
  <c r="O407" i="2"/>
  <c r="P407" i="2" s="1"/>
  <c r="O284" i="2"/>
  <c r="O283" i="2" s="1"/>
  <c r="O282" i="2" s="1"/>
  <c r="N305" i="1"/>
  <c r="N304" i="1" s="1"/>
  <c r="O306" i="1"/>
  <c r="O379" i="2"/>
  <c r="O378" i="2" s="1"/>
  <c r="O377" i="2" s="1"/>
  <c r="N254" i="1"/>
  <c r="N253" i="1" s="1"/>
  <c r="O255" i="1"/>
  <c r="Q255" i="1" s="1"/>
  <c r="N425" i="1"/>
  <c r="N424" i="1" s="1"/>
  <c r="O426" i="1"/>
  <c r="Q426" i="1" s="1"/>
  <c r="O427" i="2"/>
  <c r="O426" i="2" s="1"/>
  <c r="O425" i="2" s="1"/>
  <c r="N477" i="1"/>
  <c r="N476" i="1" s="1"/>
  <c r="O478" i="1"/>
  <c r="Z139" i="1" l="1"/>
  <c r="Z138" i="1" s="1"/>
  <c r="AB140" i="1"/>
  <c r="AA464" i="2"/>
  <c r="AC465" i="2"/>
  <c r="AA27" i="1"/>
  <c r="AB27" i="1" s="1"/>
  <c r="AB28" i="1"/>
  <c r="Z176" i="2"/>
  <c r="Z175" i="2" s="1"/>
  <c r="AA177" i="2"/>
  <c r="Y124" i="1"/>
  <c r="Y123" i="1" s="1"/>
  <c r="Z157" i="2"/>
  <c r="Z156" i="2" s="1"/>
  <c r="Z155" i="2" s="1"/>
  <c r="Y106" i="1"/>
  <c r="Y105" i="1" s="1"/>
  <c r="Z145" i="2"/>
  <c r="Z22" i="1"/>
  <c r="AA23" i="2"/>
  <c r="AA139" i="1"/>
  <c r="AA22" i="1"/>
  <c r="W54" i="1"/>
  <c r="W53" i="1" s="1"/>
  <c r="W52" i="1" s="1"/>
  <c r="Y55" i="1"/>
  <c r="X144" i="2"/>
  <c r="X143" i="2" s="1"/>
  <c r="Z144" i="2"/>
  <c r="Z143" i="2" s="1"/>
  <c r="X156" i="2"/>
  <c r="X155" i="2" s="1"/>
  <c r="U168" i="1"/>
  <c r="U167" i="1" s="1"/>
  <c r="W169" i="1"/>
  <c r="V77" i="2"/>
  <c r="V76" i="2" s="1"/>
  <c r="V75" i="2" s="1"/>
  <c r="X78" i="2"/>
  <c r="T241" i="2"/>
  <c r="T240" i="2" s="1"/>
  <c r="V242" i="2"/>
  <c r="O425" i="1"/>
  <c r="O424" i="1" s="1"/>
  <c r="Q254" i="1"/>
  <c r="Q253" i="1" s="1"/>
  <c r="S255" i="1"/>
  <c r="Q456" i="1"/>
  <c r="Q455" i="1" s="1"/>
  <c r="S457" i="1"/>
  <c r="Q425" i="1"/>
  <c r="Q424" i="1" s="1"/>
  <c r="S426" i="1"/>
  <c r="O305" i="1"/>
  <c r="O304" i="1" s="1"/>
  <c r="Q306" i="1"/>
  <c r="P457" i="2"/>
  <c r="P456" i="2" s="1"/>
  <c r="R458" i="2"/>
  <c r="P406" i="2"/>
  <c r="P405" i="2" s="1"/>
  <c r="R407" i="2"/>
  <c r="O477" i="1"/>
  <c r="O476" i="1" s="1"/>
  <c r="Q478" i="1"/>
  <c r="O254" i="1"/>
  <c r="O253" i="1" s="1"/>
  <c r="O406" i="2"/>
  <c r="O405" i="2" s="1"/>
  <c r="P284" i="2"/>
  <c r="P379" i="2"/>
  <c r="P427" i="2"/>
  <c r="O245" i="2"/>
  <c r="O244" i="2" s="1"/>
  <c r="O243" i="2" s="1"/>
  <c r="N171" i="1"/>
  <c r="N170" i="1" s="1"/>
  <c r="O172" i="1"/>
  <c r="Q172" i="1" s="1"/>
  <c r="O165" i="2"/>
  <c r="O164" i="2" s="1"/>
  <c r="O163" i="2" s="1"/>
  <c r="N127" i="1"/>
  <c r="N126" i="1" s="1"/>
  <c r="O128" i="1"/>
  <c r="O162" i="2"/>
  <c r="P162" i="2" s="1"/>
  <c r="N114" i="1"/>
  <c r="O115" i="1"/>
  <c r="O100" i="2"/>
  <c r="P100" i="2" s="1"/>
  <c r="N93" i="1"/>
  <c r="N92" i="1" s="1"/>
  <c r="O94" i="1"/>
  <c r="Q94" i="1" s="1"/>
  <c r="O131" i="2"/>
  <c r="P131" i="2" s="1"/>
  <c r="N83" i="1"/>
  <c r="O84" i="1"/>
  <c r="Q84" i="1" s="1"/>
  <c r="O91" i="2"/>
  <c r="P91" i="2" s="1"/>
  <c r="N73" i="1"/>
  <c r="N72" i="1" s="1"/>
  <c r="O74" i="1"/>
  <c r="O481" i="2"/>
  <c r="O480" i="2" s="1"/>
  <c r="O479" i="2" s="1"/>
  <c r="N341" i="1"/>
  <c r="N340" i="1" s="1"/>
  <c r="O342" i="1"/>
  <c r="O499" i="2"/>
  <c r="O498" i="2" s="1"/>
  <c r="O497" i="2" s="1"/>
  <c r="O496" i="2" s="1"/>
  <c r="O375" i="1"/>
  <c r="N374" i="1"/>
  <c r="N373" i="1" s="1"/>
  <c r="N372" i="1" s="1"/>
  <c r="O62" i="2"/>
  <c r="O61" i="2" s="1"/>
  <c r="O60" i="2" s="1"/>
  <c r="O43" i="1"/>
  <c r="N42" i="1"/>
  <c r="N41" i="1" s="1"/>
  <c r="O59" i="2"/>
  <c r="O58" i="2" s="1"/>
  <c r="O57" i="2" s="1"/>
  <c r="N39" i="1"/>
  <c r="N38" i="1" s="1"/>
  <c r="O40" i="1"/>
  <c r="O495" i="2"/>
  <c r="O494" i="2" s="1"/>
  <c r="O493" i="2" s="1"/>
  <c r="O492" i="2"/>
  <c r="O491" i="2" s="1"/>
  <c r="O490" i="2"/>
  <c r="O489" i="2" s="1"/>
  <c r="O488" i="2"/>
  <c r="O487" i="2" s="1"/>
  <c r="O485" i="2"/>
  <c r="O484" i="2" s="1"/>
  <c r="O483" i="2" s="1"/>
  <c r="O478" i="2"/>
  <c r="O476" i="2" s="1"/>
  <c r="O475" i="2"/>
  <c r="O474" i="2" s="1"/>
  <c r="O473" i="2"/>
  <c r="O472" i="2" s="1"/>
  <c r="O470" i="2"/>
  <c r="O469" i="2" s="1"/>
  <c r="O468" i="2" s="1"/>
  <c r="O463" i="2"/>
  <c r="O455" i="2"/>
  <c r="O454" i="2" s="1"/>
  <c r="O453" i="2" s="1"/>
  <c r="O452" i="2"/>
  <c r="O451" i="2" s="1"/>
  <c r="O450" i="2" s="1"/>
  <c r="O449" i="2"/>
  <c r="O448" i="2" s="1"/>
  <c r="O447" i="2" s="1"/>
  <c r="O446" i="2"/>
  <c r="O445" i="2" s="1"/>
  <c r="O444" i="2" s="1"/>
  <c r="O441" i="2"/>
  <c r="O440" i="2" s="1"/>
  <c r="O439" i="2"/>
  <c r="O435" i="2"/>
  <c r="O434" i="2" s="1"/>
  <c r="O433" i="2" s="1"/>
  <c r="O432" i="2" s="1"/>
  <c r="O424" i="2"/>
  <c r="O423" i="2" s="1"/>
  <c r="O422" i="2"/>
  <c r="O421" i="2" s="1"/>
  <c r="O420" i="2"/>
  <c r="O419" i="2" s="1"/>
  <c r="O417" i="2"/>
  <c r="O416" i="2" s="1"/>
  <c r="O415" i="2"/>
  <c r="O414" i="2" s="1"/>
  <c r="O413" i="2"/>
  <c r="O412" i="2" s="1"/>
  <c r="O404" i="2"/>
  <c r="O403" i="2" s="1"/>
  <c r="O402" i="2" s="1"/>
  <c r="O401" i="2"/>
  <c r="O400" i="2" s="1"/>
  <c r="O399" i="2" s="1"/>
  <c r="O398" i="2"/>
  <c r="O397" i="2" s="1"/>
  <c r="O396" i="2" s="1"/>
  <c r="O389" i="2"/>
  <c r="O388" i="2" s="1"/>
  <c r="O387" i="2"/>
  <c r="O386" i="2" s="1"/>
  <c r="O385" i="2"/>
  <c r="O384" i="2" s="1"/>
  <c r="O376" i="2"/>
  <c r="O375" i="2" s="1"/>
  <c r="O374" i="2" s="1"/>
  <c r="O373" i="2"/>
  <c r="O372" i="2" s="1"/>
  <c r="O371" i="2" s="1"/>
  <c r="O369" i="2"/>
  <c r="O368" i="2" s="1"/>
  <c r="O367" i="2" s="1"/>
  <c r="O366" i="2" s="1"/>
  <c r="O364" i="2"/>
  <c r="O363" i="2" s="1"/>
  <c r="O362" i="2"/>
  <c r="O361" i="2" s="1"/>
  <c r="O360" i="2"/>
  <c r="O359" i="2" s="1"/>
  <c r="O356" i="2"/>
  <c r="O355" i="2" s="1"/>
  <c r="O354" i="2"/>
  <c r="O353" i="2" s="1"/>
  <c r="O352" i="2"/>
  <c r="O351" i="2" s="1"/>
  <c r="O348" i="2"/>
  <c r="O347" i="2" s="1"/>
  <c r="O346" i="2" s="1"/>
  <c r="O345" i="2" s="1"/>
  <c r="O343" i="2"/>
  <c r="O342" i="2" s="1"/>
  <c r="O341" i="2" s="1"/>
  <c r="O340" i="2" s="1"/>
  <c r="O339" i="2" s="1"/>
  <c r="O338" i="2"/>
  <c r="O337" i="2" s="1"/>
  <c r="O336" i="2"/>
  <c r="O330" i="2"/>
  <c r="O329" i="2" s="1"/>
  <c r="O328" i="2" s="1"/>
  <c r="O327" i="2" s="1"/>
  <c r="O320" i="2"/>
  <c r="O319" i="2" s="1"/>
  <c r="O318" i="2"/>
  <c r="O317" i="2" s="1"/>
  <c r="O315" i="2"/>
  <c r="O314" i="2" s="1"/>
  <c r="O313" i="2" s="1"/>
  <c r="O312" i="2"/>
  <c r="O311" i="2" s="1"/>
  <c r="O310" i="2" s="1"/>
  <c r="O309" i="2"/>
  <c r="O308" i="2" s="1"/>
  <c r="O307" i="2" s="1"/>
  <c r="O306" i="2"/>
  <c r="O305" i="2" s="1"/>
  <c r="O304" i="2" s="1"/>
  <c r="O303" i="2"/>
  <c r="O302" i="2" s="1"/>
  <c r="O301" i="2" s="1"/>
  <c r="O300" i="2"/>
  <c r="O299" i="2" s="1"/>
  <c r="O298" i="2" s="1"/>
  <c r="O297" i="2"/>
  <c r="O296" i="2" s="1"/>
  <c r="O295" i="2" s="1"/>
  <c r="O293" i="2"/>
  <c r="O292" i="2" s="1"/>
  <c r="O291" i="2" s="1"/>
  <c r="O290" i="2" s="1"/>
  <c r="O281" i="2"/>
  <c r="O280" i="2" s="1"/>
  <c r="O279" i="2"/>
  <c r="O278" i="2" s="1"/>
  <c r="O277" i="2"/>
  <c r="O276" i="2" s="1"/>
  <c r="O275" i="2"/>
  <c r="O274" i="2" s="1"/>
  <c r="O272" i="2"/>
  <c r="O271" i="2" s="1"/>
  <c r="O270" i="2"/>
  <c r="O269" i="2" s="1"/>
  <c r="O268" i="2"/>
  <c r="O267" i="2" s="1"/>
  <c r="O264" i="2"/>
  <c r="O263" i="2" s="1"/>
  <c r="O262" i="2"/>
  <c r="O261" i="2" s="1"/>
  <c r="O256" i="2"/>
  <c r="O255" i="2" s="1"/>
  <c r="O254" i="2" s="1"/>
  <c r="O253" i="2"/>
  <c r="O252" i="2" s="1"/>
  <c r="O251" i="2" s="1"/>
  <c r="O248" i="2"/>
  <c r="O247" i="2" s="1"/>
  <c r="O246" i="2" s="1"/>
  <c r="O239" i="2"/>
  <c r="O238" i="2" s="1"/>
  <c r="O237" i="2" s="1"/>
  <c r="O236" i="2"/>
  <c r="O235" i="2"/>
  <c r="O233" i="2"/>
  <c r="O232" i="2" s="1"/>
  <c r="O231" i="2"/>
  <c r="O230" i="2" s="1"/>
  <c r="O228" i="2"/>
  <c r="O227" i="2" s="1"/>
  <c r="O226" i="2" s="1"/>
  <c r="O222" i="2"/>
  <c r="O221" i="2" s="1"/>
  <c r="O220" i="2"/>
  <c r="O219" i="2" s="1"/>
  <c r="O217" i="2"/>
  <c r="O216" i="2" s="1"/>
  <c r="O215" i="2"/>
  <c r="O214" i="2" s="1"/>
  <c r="O212" i="2"/>
  <c r="O211" i="2" s="1"/>
  <c r="O210" i="2" s="1"/>
  <c r="O207" i="2"/>
  <c r="O206" i="2" s="1"/>
  <c r="O205" i="2" s="1"/>
  <c r="O204" i="2"/>
  <c r="O203" i="2" s="1"/>
  <c r="O202" i="2"/>
  <c r="O201" i="2" s="1"/>
  <c r="O199" i="2"/>
  <c r="O198" i="2" s="1"/>
  <c r="O197" i="2"/>
  <c r="O196" i="2" s="1"/>
  <c r="O192" i="2"/>
  <c r="O191" i="2" s="1"/>
  <c r="O190" i="2"/>
  <c r="O184" i="2"/>
  <c r="O183" i="2" s="1"/>
  <c r="O182" i="2" s="1"/>
  <c r="O181" i="2"/>
  <c r="O180" i="2" s="1"/>
  <c r="O179" i="2" s="1"/>
  <c r="O174" i="2"/>
  <c r="O173" i="2" s="1"/>
  <c r="O172" i="2" s="1"/>
  <c r="O171" i="2"/>
  <c r="O170" i="2" s="1"/>
  <c r="O169" i="2" s="1"/>
  <c r="O168" i="2"/>
  <c r="O167" i="2" s="1"/>
  <c r="O166" i="2" s="1"/>
  <c r="O160" i="2"/>
  <c r="O159" i="2" s="1"/>
  <c r="O151" i="2"/>
  <c r="O140" i="2"/>
  <c r="O139" i="2" s="1"/>
  <c r="O138" i="2" s="1"/>
  <c r="O137" i="2" s="1"/>
  <c r="O136" i="2" s="1"/>
  <c r="O135" i="2"/>
  <c r="O134" i="2" s="1"/>
  <c r="O133" i="2" s="1"/>
  <c r="O132" i="2" s="1"/>
  <c r="O129" i="2"/>
  <c r="O128" i="2" s="1"/>
  <c r="O123" i="2"/>
  <c r="O122" i="2" s="1"/>
  <c r="O121" i="2" s="1"/>
  <c r="O120" i="2" s="1"/>
  <c r="O119" i="2"/>
  <c r="O118" i="2" s="1"/>
  <c r="O117" i="2"/>
  <c r="O116" i="2" s="1"/>
  <c r="O114" i="2"/>
  <c r="O113" i="2" s="1"/>
  <c r="O112" i="2"/>
  <c r="O111" i="2" s="1"/>
  <c r="O110" i="2"/>
  <c r="O109" i="2" s="1"/>
  <c r="O104" i="2"/>
  <c r="O103" i="2" s="1"/>
  <c r="O102" i="2" s="1"/>
  <c r="O101" i="2" s="1"/>
  <c r="O88" i="2"/>
  <c r="O87" i="2" s="1"/>
  <c r="O86" i="2" s="1"/>
  <c r="O82" i="2"/>
  <c r="O81" i="2" s="1"/>
  <c r="O80" i="2" s="1"/>
  <c r="O79" i="2" s="1"/>
  <c r="O74" i="2" s="1"/>
  <c r="O73" i="2"/>
  <c r="O72" i="2" s="1"/>
  <c r="O71" i="2"/>
  <c r="O70" i="2" s="1"/>
  <c r="O68" i="2"/>
  <c r="O67" i="2" s="1"/>
  <c r="O66" i="2" s="1"/>
  <c r="O56" i="2"/>
  <c r="O55" i="2" s="1"/>
  <c r="O54" i="2" s="1"/>
  <c r="O35" i="2"/>
  <c r="O34" i="2" s="1"/>
  <c r="O33" i="2" s="1"/>
  <c r="O32" i="2"/>
  <c r="O31" i="2" s="1"/>
  <c r="O30" i="2" s="1"/>
  <c r="O26" i="2"/>
  <c r="O25" i="2" s="1"/>
  <c r="O24" i="2" s="1"/>
  <c r="O22" i="2"/>
  <c r="O21" i="2"/>
  <c r="O20" i="2" s="1"/>
  <c r="O19" i="2"/>
  <c r="O18" i="2" s="1"/>
  <c r="O16" i="2"/>
  <c r="O15" i="2" s="1"/>
  <c r="O14" i="2" s="1"/>
  <c r="N485" i="1"/>
  <c r="N483" i="1"/>
  <c r="N474" i="1"/>
  <c r="N472" i="1"/>
  <c r="N470" i="1"/>
  <c r="N467" i="1"/>
  <c r="N465" i="1"/>
  <c r="N463" i="1"/>
  <c r="N453" i="1"/>
  <c r="N452" i="1" s="1"/>
  <c r="N450" i="1"/>
  <c r="N449" i="1" s="1"/>
  <c r="N447" i="1"/>
  <c r="N446" i="1" s="1"/>
  <c r="N444" i="1"/>
  <c r="N443" i="1" s="1"/>
  <c r="N439" i="1"/>
  <c r="N437" i="1"/>
  <c r="N435" i="1"/>
  <c r="N431" i="1"/>
  <c r="N430" i="1" s="1"/>
  <c r="N429" i="1" s="1"/>
  <c r="N422" i="1"/>
  <c r="N421" i="1" s="1"/>
  <c r="N419" i="1"/>
  <c r="N418" i="1" s="1"/>
  <c r="N415" i="1"/>
  <c r="N414" i="1" s="1"/>
  <c r="N413" i="1" s="1"/>
  <c r="N410" i="1"/>
  <c r="N409" i="1" s="1"/>
  <c r="N405" i="1"/>
  <c r="N404" i="1" s="1"/>
  <c r="N403" i="1" s="1"/>
  <c r="N401" i="1"/>
  <c r="N400" i="1" s="1"/>
  <c r="N399" i="1" s="1"/>
  <c r="N396" i="1"/>
  <c r="N395" i="1" s="1"/>
  <c r="N394" i="1" s="1"/>
  <c r="N392" i="1"/>
  <c r="N391" i="1" s="1"/>
  <c r="N390" i="1" s="1"/>
  <c r="N388" i="1"/>
  <c r="O95" i="2" s="1"/>
  <c r="O94" i="2" s="1"/>
  <c r="O93" i="2" s="1"/>
  <c r="O92" i="2" s="1"/>
  <c r="N383" i="1"/>
  <c r="N382" i="1" s="1"/>
  <c r="N381" i="1" s="1"/>
  <c r="N380" i="1" s="1"/>
  <c r="N378" i="1"/>
  <c r="N377" i="1" s="1"/>
  <c r="N376" i="1" s="1"/>
  <c r="N367" i="1"/>
  <c r="N365" i="1"/>
  <c r="N363" i="1"/>
  <c r="N357" i="1"/>
  <c r="N356" i="1" s="1"/>
  <c r="N354" i="1"/>
  <c r="N352" i="1"/>
  <c r="N350" i="1"/>
  <c r="N347" i="1"/>
  <c r="N346" i="1" s="1"/>
  <c r="N337" i="1"/>
  <c r="N335" i="1"/>
  <c r="N333" i="1"/>
  <c r="N329" i="1"/>
  <c r="N328" i="1" s="1"/>
  <c r="N327" i="1" s="1"/>
  <c r="N323" i="1"/>
  <c r="N322" i="1" s="1"/>
  <c r="N321" i="1" s="1"/>
  <c r="N320" i="1" s="1"/>
  <c r="N318" i="1"/>
  <c r="N316" i="1"/>
  <c r="N314" i="1"/>
  <c r="N311" i="1"/>
  <c r="N310" i="1" s="1"/>
  <c r="N302" i="1"/>
  <c r="N300" i="1"/>
  <c r="N298" i="1"/>
  <c r="N296" i="1"/>
  <c r="N293" i="1"/>
  <c r="N291" i="1"/>
  <c r="N289" i="1"/>
  <c r="N286" i="1"/>
  <c r="N285" i="1" s="1"/>
  <c r="N283" i="1"/>
  <c r="N281" i="1"/>
  <c r="N277" i="1"/>
  <c r="N275" i="1"/>
  <c r="N272" i="1"/>
  <c r="N270" i="1"/>
  <c r="N267" i="1"/>
  <c r="N266" i="1" s="1"/>
  <c r="N264" i="1"/>
  <c r="N262" i="1"/>
  <c r="N258" i="1"/>
  <c r="N257" i="1" s="1"/>
  <c r="N256" i="1" s="1"/>
  <c r="N251" i="1"/>
  <c r="N250" i="1" s="1"/>
  <c r="N248" i="1"/>
  <c r="N247" i="1" s="1"/>
  <c r="N244" i="1"/>
  <c r="N243" i="1" s="1"/>
  <c r="N241" i="1"/>
  <c r="N239" i="1"/>
  <c r="N230" i="1"/>
  <c r="N228" i="1"/>
  <c r="N225" i="1"/>
  <c r="N224" i="1" s="1"/>
  <c r="N222" i="1"/>
  <c r="N221" i="1" s="1"/>
  <c r="N212" i="1"/>
  <c r="N211" i="1" s="1"/>
  <c r="N209" i="1"/>
  <c r="N208" i="1" s="1"/>
  <c r="N203" i="1"/>
  <c r="N201" i="1"/>
  <c r="N196" i="1"/>
  <c r="N194" i="1"/>
  <c r="N189" i="1"/>
  <c r="N188" i="1" s="1"/>
  <c r="N185" i="1"/>
  <c r="N184" i="1" s="1"/>
  <c r="N182" i="1"/>
  <c r="N181" i="1" s="1"/>
  <c r="N178" i="1"/>
  <c r="N177" i="1" s="1"/>
  <c r="N174" i="1"/>
  <c r="N173" i="1" s="1"/>
  <c r="N165" i="1"/>
  <c r="N164" i="1" s="1"/>
  <c r="N161" i="1"/>
  <c r="N160" i="1" s="1"/>
  <c r="N159" i="1" s="1"/>
  <c r="N156" i="1"/>
  <c r="N155" i="1" s="1"/>
  <c r="N153" i="1"/>
  <c r="N151" i="1"/>
  <c r="N147" i="1"/>
  <c r="N146" i="1" s="1"/>
  <c r="N144" i="1"/>
  <c r="N143" i="1" s="1"/>
  <c r="N136" i="1"/>
  <c r="N135" i="1" s="1"/>
  <c r="N133" i="1"/>
  <c r="N132" i="1" s="1"/>
  <c r="N130" i="1"/>
  <c r="N129" i="1" s="1"/>
  <c r="N121" i="1"/>
  <c r="N120" i="1" s="1"/>
  <c r="N112" i="1"/>
  <c r="N103" i="1"/>
  <c r="N102" i="1" s="1"/>
  <c r="N98" i="1"/>
  <c r="N96" i="1"/>
  <c r="N90" i="1"/>
  <c r="N89" i="1" s="1"/>
  <c r="N81" i="1"/>
  <c r="N80" i="1" s="1"/>
  <c r="N77" i="1"/>
  <c r="N76" i="1" s="1"/>
  <c r="N75" i="1" s="1"/>
  <c r="N70" i="1"/>
  <c r="N69" i="1" s="1"/>
  <c r="N65" i="1"/>
  <c r="N63" i="1"/>
  <c r="N58" i="1"/>
  <c r="N57" i="1" s="1"/>
  <c r="N56" i="1" s="1"/>
  <c r="N51" i="1" s="1"/>
  <c r="N49" i="1"/>
  <c r="N47" i="1"/>
  <c r="N45" i="1"/>
  <c r="N36" i="1"/>
  <c r="N35" i="1" s="1"/>
  <c r="N33" i="1"/>
  <c r="N32" i="1" s="1"/>
  <c r="N20" i="1"/>
  <c r="N18" i="1"/>
  <c r="N15" i="1"/>
  <c r="N14" i="1" s="1"/>
  <c r="AB22" i="1" l="1"/>
  <c r="AA22" i="2"/>
  <c r="AC22" i="2" s="1"/>
  <c r="AC23" i="2"/>
  <c r="AA176" i="2"/>
  <c r="AC177" i="2"/>
  <c r="AA463" i="2"/>
  <c r="AC463" i="2" s="1"/>
  <c r="AC464" i="2"/>
  <c r="AA138" i="1"/>
  <c r="AB138" i="1" s="1"/>
  <c r="AB139" i="1"/>
  <c r="N111" i="1"/>
  <c r="Y54" i="1"/>
  <c r="Y53" i="1" s="1"/>
  <c r="Y52" i="1" s="1"/>
  <c r="Z55" i="1"/>
  <c r="W168" i="1"/>
  <c r="W167" i="1" s="1"/>
  <c r="Y169" i="1"/>
  <c r="X77" i="2"/>
  <c r="X76" i="2" s="1"/>
  <c r="X75" i="2" s="1"/>
  <c r="Z78" i="2"/>
  <c r="S456" i="1"/>
  <c r="S455" i="1" s="1"/>
  <c r="U457" i="1"/>
  <c r="S425" i="1"/>
  <c r="S424" i="1" s="1"/>
  <c r="U426" i="1"/>
  <c r="S254" i="1"/>
  <c r="S253" i="1" s="1"/>
  <c r="U255" i="1"/>
  <c r="V241" i="2"/>
  <c r="V240" i="2" s="1"/>
  <c r="X242" i="2"/>
  <c r="Q83" i="1"/>
  <c r="S84" i="1"/>
  <c r="Q93" i="1"/>
  <c r="Q92" i="1" s="1"/>
  <c r="S94" i="1"/>
  <c r="Q305" i="1"/>
  <c r="Q304" i="1" s="1"/>
  <c r="S306" i="1"/>
  <c r="N261" i="1"/>
  <c r="O83" i="1"/>
  <c r="O93" i="1"/>
  <c r="O92" i="1" s="1"/>
  <c r="Q171" i="1"/>
  <c r="Q170" i="1" s="1"/>
  <c r="S172" i="1"/>
  <c r="Q477" i="1"/>
  <c r="Q476" i="1" s="1"/>
  <c r="S478" i="1"/>
  <c r="N434" i="1"/>
  <c r="N433" i="1" s="1"/>
  <c r="R457" i="2"/>
  <c r="R456" i="2" s="1"/>
  <c r="T458" i="2"/>
  <c r="R406" i="2"/>
  <c r="R405" i="2" s="1"/>
  <c r="T407" i="2"/>
  <c r="P90" i="2"/>
  <c r="P89" i="2" s="1"/>
  <c r="R91" i="2"/>
  <c r="O127" i="1"/>
  <c r="O126" i="1" s="1"/>
  <c r="Q128" i="1"/>
  <c r="N163" i="1"/>
  <c r="N269" i="1"/>
  <c r="N482" i="1"/>
  <c r="O39" i="1"/>
  <c r="O38" i="1" s="1"/>
  <c r="Q40" i="1"/>
  <c r="O42" i="1"/>
  <c r="O41" i="1" s="1"/>
  <c r="Q43" i="1"/>
  <c r="O114" i="1"/>
  <c r="Q115" i="1"/>
  <c r="O171" i="1"/>
  <c r="O170" i="1" s="1"/>
  <c r="P283" i="2"/>
  <c r="P282" i="2" s="1"/>
  <c r="R284" i="2"/>
  <c r="P99" i="2"/>
  <c r="P98" i="2" s="1"/>
  <c r="P97" i="2" s="1"/>
  <c r="R100" i="2"/>
  <c r="N17" i="1"/>
  <c r="N13" i="1" s="1"/>
  <c r="O341" i="1"/>
  <c r="O340" i="1" s="1"/>
  <c r="Q342" i="1"/>
  <c r="O73" i="1"/>
  <c r="O72" i="1" s="1"/>
  <c r="Q74" i="1"/>
  <c r="O374" i="1"/>
  <c r="O373" i="1" s="1"/>
  <c r="O372" i="1" s="1"/>
  <c r="Q375" i="1"/>
  <c r="P130" i="2"/>
  <c r="R131" i="2"/>
  <c r="P378" i="2"/>
  <c r="P377" i="2" s="1"/>
  <c r="R379" i="2"/>
  <c r="N62" i="1"/>
  <c r="N61" i="1" s="1"/>
  <c r="N60" i="1" s="1"/>
  <c r="N238" i="1"/>
  <c r="P161" i="2"/>
  <c r="R162" i="2"/>
  <c r="P426" i="2"/>
  <c r="P425" i="2" s="1"/>
  <c r="R427" i="2"/>
  <c r="N200" i="1"/>
  <c r="N199" i="1" s="1"/>
  <c r="N198" i="1" s="1"/>
  <c r="N469" i="1"/>
  <c r="N288" i="1"/>
  <c r="N362" i="1"/>
  <c r="N361" i="1" s="1"/>
  <c r="N360" i="1" s="1"/>
  <c r="N442" i="1"/>
  <c r="N462" i="1"/>
  <c r="N68" i="1"/>
  <c r="N274" i="1"/>
  <c r="N428" i="1"/>
  <c r="O443" i="2"/>
  <c r="N417" i="1"/>
  <c r="N412" i="1" s="1"/>
  <c r="O395" i="2"/>
  <c r="O394" i="2" s="1"/>
  <c r="O393" i="2" s="1"/>
  <c r="O370" i="2"/>
  <c r="O365" i="2" s="1"/>
  <c r="N246" i="1"/>
  <c r="N387" i="1"/>
  <c r="N386" i="1" s="1"/>
  <c r="N385" i="1" s="1"/>
  <c r="P245" i="2"/>
  <c r="O99" i="2"/>
  <c r="O98" i="2" s="1"/>
  <c r="O97" i="2" s="1"/>
  <c r="O96" i="2" s="1"/>
  <c r="N116" i="1"/>
  <c r="P165" i="2"/>
  <c r="O161" i="2"/>
  <c r="O158" i="2" s="1"/>
  <c r="O130" i="2"/>
  <c r="O127" i="2" s="1"/>
  <c r="O126" i="2" s="1"/>
  <c r="O125" i="2" s="1"/>
  <c r="O90" i="2"/>
  <c r="O89" i="2" s="1"/>
  <c r="O85" i="2" s="1"/>
  <c r="O84" i="2" s="1"/>
  <c r="N79" i="1"/>
  <c r="P481" i="2"/>
  <c r="P499" i="2"/>
  <c r="O53" i="2"/>
  <c r="O52" i="2" s="1"/>
  <c r="O51" i="2" s="1"/>
  <c r="N95" i="1"/>
  <c r="N349" i="1"/>
  <c r="N345" i="1" s="1"/>
  <c r="N344" i="1" s="1"/>
  <c r="N343" i="1" s="1"/>
  <c r="N408" i="1"/>
  <c r="N407" i="1"/>
  <c r="N313" i="1"/>
  <c r="N44" i="1"/>
  <c r="N31" i="1" s="1"/>
  <c r="N398" i="1"/>
  <c r="N193" i="1"/>
  <c r="N187" i="1" s="1"/>
  <c r="N227" i="1"/>
  <c r="N280" i="1"/>
  <c r="N295" i="1"/>
  <c r="N332" i="1"/>
  <c r="N331" i="1" s="1"/>
  <c r="N150" i="1"/>
  <c r="N149" i="1" s="1"/>
  <c r="N101" i="1"/>
  <c r="P62" i="2"/>
  <c r="N176" i="1"/>
  <c r="N207" i="1"/>
  <c r="N142" i="1"/>
  <c r="O350" i="2"/>
  <c r="O349" i="2" s="1"/>
  <c r="O273" i="2"/>
  <c r="P59" i="2"/>
  <c r="O189" i="2"/>
  <c r="O188" i="2" s="1"/>
  <c r="O187" i="2" s="1"/>
  <c r="O186" i="2" s="1"/>
  <c r="O260" i="2"/>
  <c r="O259" i="2" s="1"/>
  <c r="O108" i="2"/>
  <c r="O250" i="2"/>
  <c r="O249" i="2" s="1"/>
  <c r="O471" i="2"/>
  <c r="O467" i="2" s="1"/>
  <c r="O195" i="2"/>
  <c r="O266" i="2"/>
  <c r="O418" i="2"/>
  <c r="O438" i="2"/>
  <c r="O437" i="2" s="1"/>
  <c r="O436" i="2" s="1"/>
  <c r="O431" i="2" s="1"/>
  <c r="O383" i="2"/>
  <c r="O382" i="2" s="1"/>
  <c r="O381" i="2" s="1"/>
  <c r="O234" i="2"/>
  <c r="O229" i="2" s="1"/>
  <c r="O225" i="2" s="1"/>
  <c r="O335" i="2"/>
  <c r="O334" i="2" s="1"/>
  <c r="O333" i="2" s="1"/>
  <c r="O332" i="2" s="1"/>
  <c r="O358" i="2"/>
  <c r="O357" i="2" s="1"/>
  <c r="O411" i="2"/>
  <c r="O17" i="2"/>
  <c r="O13" i="2" s="1"/>
  <c r="O12" i="2" s="1"/>
  <c r="O69" i="2"/>
  <c r="O65" i="2" s="1"/>
  <c r="O64" i="2" s="1"/>
  <c r="O63" i="2" s="1"/>
  <c r="O213" i="2"/>
  <c r="O316" i="2"/>
  <c r="O294" i="2" s="1"/>
  <c r="O289" i="2" s="1"/>
  <c r="O288" i="2" s="1"/>
  <c r="O486" i="2"/>
  <c r="O482" i="2" s="1"/>
  <c r="O178" i="2"/>
  <c r="O115" i="2"/>
  <c r="O200" i="2"/>
  <c r="O150" i="2"/>
  <c r="O149" i="2" s="1"/>
  <c r="O218" i="2"/>
  <c r="Z54" i="1" l="1"/>
  <c r="Z53" i="1" s="1"/>
  <c r="Z52" i="1" s="1"/>
  <c r="AB55" i="1"/>
  <c r="AA175" i="2"/>
  <c r="AC175" i="2" s="1"/>
  <c r="AC176" i="2"/>
  <c r="Z77" i="2"/>
  <c r="Z76" i="2" s="1"/>
  <c r="Z75" i="2" s="1"/>
  <c r="AA78" i="2"/>
  <c r="AA54" i="1"/>
  <c r="Y168" i="1"/>
  <c r="Y167" i="1" s="1"/>
  <c r="Z169" i="1"/>
  <c r="X241" i="2"/>
  <c r="X240" i="2" s="1"/>
  <c r="Z242" i="2"/>
  <c r="S477" i="1"/>
  <c r="S476" i="1" s="1"/>
  <c r="U478" i="1"/>
  <c r="S305" i="1"/>
  <c r="S304" i="1" s="1"/>
  <c r="U306" i="1"/>
  <c r="S83" i="1"/>
  <c r="U84" i="1"/>
  <c r="W255" i="1"/>
  <c r="U254" i="1"/>
  <c r="U253" i="1" s="1"/>
  <c r="U456" i="1"/>
  <c r="U455" i="1" s="1"/>
  <c r="W457" i="1"/>
  <c r="S93" i="1"/>
  <c r="S92" i="1" s="1"/>
  <c r="U94" i="1"/>
  <c r="U425" i="1"/>
  <c r="U424" i="1" s="1"/>
  <c r="W426" i="1"/>
  <c r="S171" i="1"/>
  <c r="S170" i="1" s="1"/>
  <c r="U172" i="1"/>
  <c r="T406" i="2"/>
  <c r="T405" i="2" s="1"/>
  <c r="V407" i="2"/>
  <c r="T457" i="2"/>
  <c r="T456" i="2" s="1"/>
  <c r="V458" i="2"/>
  <c r="N220" i="1"/>
  <c r="Q374" i="1"/>
  <c r="Q373" i="1" s="1"/>
  <c r="Q372" i="1" s="1"/>
  <c r="S375" i="1"/>
  <c r="Q341" i="1"/>
  <c r="Q340" i="1" s="1"/>
  <c r="S342" i="1"/>
  <c r="Q114" i="1"/>
  <c r="S115" i="1"/>
  <c r="Q39" i="1"/>
  <c r="Q38" i="1" s="1"/>
  <c r="S40" i="1"/>
  <c r="Q73" i="1"/>
  <c r="Q72" i="1" s="1"/>
  <c r="S74" i="1"/>
  <c r="Q127" i="1"/>
  <c r="Q126" i="1" s="1"/>
  <c r="S128" i="1"/>
  <c r="Q42" i="1"/>
  <c r="Q41" i="1" s="1"/>
  <c r="S43" i="1"/>
  <c r="R283" i="2"/>
  <c r="R282" i="2" s="1"/>
  <c r="T284" i="2"/>
  <c r="R426" i="2"/>
  <c r="R425" i="2" s="1"/>
  <c r="T427" i="2"/>
  <c r="R130" i="2"/>
  <c r="T131" i="2"/>
  <c r="R99" i="2"/>
  <c r="R98" i="2" s="1"/>
  <c r="R97" i="2" s="1"/>
  <c r="T100" i="2"/>
  <c r="R90" i="2"/>
  <c r="R89" i="2" s="1"/>
  <c r="T91" i="2"/>
  <c r="R161" i="2"/>
  <c r="T162" i="2"/>
  <c r="R378" i="2"/>
  <c r="R377" i="2" s="1"/>
  <c r="T379" i="2"/>
  <c r="P480" i="2"/>
  <c r="P479" i="2" s="1"/>
  <c r="R481" i="2"/>
  <c r="O142" i="2"/>
  <c r="O141" i="2" s="1"/>
  <c r="O124" i="2" s="1"/>
  <c r="P244" i="2"/>
  <c r="P243" i="2" s="1"/>
  <c r="R245" i="2"/>
  <c r="N260" i="1"/>
  <c r="P61" i="2"/>
  <c r="P60" i="2" s="1"/>
  <c r="R62" i="2"/>
  <c r="P164" i="2"/>
  <c r="P163" i="2" s="1"/>
  <c r="R165" i="2"/>
  <c r="P58" i="2"/>
  <c r="P57" i="2" s="1"/>
  <c r="R59" i="2"/>
  <c r="N279" i="1"/>
  <c r="P498" i="2"/>
  <c r="P497" i="2" s="1"/>
  <c r="P496" i="2" s="1"/>
  <c r="R499" i="2"/>
  <c r="N326" i="1"/>
  <c r="N325" i="1" s="1"/>
  <c r="N461" i="1"/>
  <c r="N441" i="1" s="1"/>
  <c r="N427" i="1" s="1"/>
  <c r="N85" i="1"/>
  <c r="N67" i="1" s="1"/>
  <c r="O265" i="2"/>
  <c r="O258" i="2" s="1"/>
  <c r="O410" i="2"/>
  <c r="O409" i="2" s="1"/>
  <c r="O408" i="2" s="1"/>
  <c r="N100" i="1"/>
  <c r="O224" i="2"/>
  <c r="O223" i="2" s="1"/>
  <c r="O83" i="2"/>
  <c r="O462" i="2"/>
  <c r="N141" i="1"/>
  <c r="N12" i="1"/>
  <c r="N158" i="1"/>
  <c r="O380" i="2"/>
  <c r="O194" i="2"/>
  <c r="O193" i="2" s="1"/>
  <c r="O107" i="2"/>
  <c r="O106" i="2" s="1"/>
  <c r="O105" i="2" s="1"/>
  <c r="O344" i="2"/>
  <c r="O331" i="2" s="1"/>
  <c r="O209" i="2"/>
  <c r="O208" i="2" s="1"/>
  <c r="N359" i="1"/>
  <c r="M256" i="2"/>
  <c r="M255" i="2" s="1"/>
  <c r="M254" i="2" s="1"/>
  <c r="M175" i="1"/>
  <c r="L174" i="1"/>
  <c r="L173" i="1" s="1"/>
  <c r="Z168" i="1" l="1"/>
  <c r="Z167" i="1" s="1"/>
  <c r="AB169" i="1"/>
  <c r="AA77" i="2"/>
  <c r="AC78" i="2"/>
  <c r="AA53" i="1"/>
  <c r="AB54" i="1"/>
  <c r="Z241" i="2"/>
  <c r="Z240" i="2" s="1"/>
  <c r="AA242" i="2"/>
  <c r="AA168" i="1"/>
  <c r="W254" i="1"/>
  <c r="W253" i="1" s="1"/>
  <c r="Y255" i="1"/>
  <c r="W425" i="1"/>
  <c r="W424" i="1" s="1"/>
  <c r="Y426" i="1"/>
  <c r="W456" i="1"/>
  <c r="W455" i="1" s="1"/>
  <c r="Y457" i="1"/>
  <c r="S374" i="1"/>
  <c r="S373" i="1" s="1"/>
  <c r="S372" i="1" s="1"/>
  <c r="U375" i="1"/>
  <c r="U171" i="1"/>
  <c r="U170" i="1" s="1"/>
  <c r="W172" i="1"/>
  <c r="U93" i="1"/>
  <c r="U92" i="1" s="1"/>
  <c r="W94" i="1"/>
  <c r="W306" i="1"/>
  <c r="U305" i="1"/>
  <c r="U304" i="1" s="1"/>
  <c r="S114" i="1"/>
  <c r="U115" i="1"/>
  <c r="S42" i="1"/>
  <c r="S41" i="1" s="1"/>
  <c r="U43" i="1"/>
  <c r="U83" i="1"/>
  <c r="W84" i="1"/>
  <c r="W478" i="1"/>
  <c r="U477" i="1"/>
  <c r="U476" i="1" s="1"/>
  <c r="S73" i="1"/>
  <c r="S72" i="1" s="1"/>
  <c r="U74" i="1"/>
  <c r="S127" i="1"/>
  <c r="S126" i="1" s="1"/>
  <c r="U128" i="1"/>
  <c r="S39" i="1"/>
  <c r="S38" i="1" s="1"/>
  <c r="U40" i="1"/>
  <c r="S341" i="1"/>
  <c r="S340" i="1" s="1"/>
  <c r="U342" i="1"/>
  <c r="V457" i="2"/>
  <c r="V456" i="2" s="1"/>
  <c r="X458" i="2"/>
  <c r="V406" i="2"/>
  <c r="V405" i="2" s="1"/>
  <c r="X407" i="2"/>
  <c r="T161" i="2"/>
  <c r="V162" i="2"/>
  <c r="T99" i="2"/>
  <c r="T98" i="2" s="1"/>
  <c r="T97" i="2" s="1"/>
  <c r="V100" i="2"/>
  <c r="T426" i="2"/>
  <c r="T425" i="2" s="1"/>
  <c r="V427" i="2"/>
  <c r="T378" i="2"/>
  <c r="T377" i="2" s="1"/>
  <c r="V379" i="2"/>
  <c r="T90" i="2"/>
  <c r="T89" i="2" s="1"/>
  <c r="V91" i="2"/>
  <c r="T130" i="2"/>
  <c r="V131" i="2"/>
  <c r="T283" i="2"/>
  <c r="T282" i="2" s="1"/>
  <c r="V284" i="2"/>
  <c r="N206" i="1"/>
  <c r="N205" i="1" s="1"/>
  <c r="R244" i="2"/>
  <c r="R243" i="2" s="1"/>
  <c r="T245" i="2"/>
  <c r="R58" i="2"/>
  <c r="R57" i="2" s="1"/>
  <c r="T59" i="2"/>
  <c r="R61" i="2"/>
  <c r="R60" i="2" s="1"/>
  <c r="T62" i="2"/>
  <c r="R498" i="2"/>
  <c r="R497" i="2" s="1"/>
  <c r="R496" i="2" s="1"/>
  <c r="T499" i="2"/>
  <c r="R164" i="2"/>
  <c r="R163" i="2" s="1"/>
  <c r="T165" i="2"/>
  <c r="R480" i="2"/>
  <c r="R479" i="2" s="1"/>
  <c r="T481" i="2"/>
  <c r="O185" i="2"/>
  <c r="O11" i="2" s="1"/>
  <c r="N11" i="1"/>
  <c r="N256" i="2"/>
  <c r="N255" i="2" s="1"/>
  <c r="N254" i="2" s="1"/>
  <c r="O175" i="1"/>
  <c r="Q175" i="1" s="1"/>
  <c r="S175" i="1" s="1"/>
  <c r="U175" i="1" s="1"/>
  <c r="O257" i="2"/>
  <c r="M174" i="1"/>
  <c r="M173" i="1" s="1"/>
  <c r="M495" i="2"/>
  <c r="M494" i="2" s="1"/>
  <c r="M493" i="2" s="1"/>
  <c r="M492" i="2"/>
  <c r="M491" i="2" s="1"/>
  <c r="M490" i="2"/>
  <c r="M489" i="2" s="1"/>
  <c r="M488" i="2"/>
  <c r="M487" i="2" s="1"/>
  <c r="M485" i="2"/>
  <c r="M484" i="2" s="1"/>
  <c r="M483" i="2" s="1"/>
  <c r="M478" i="2"/>
  <c r="M476" i="2" s="1"/>
  <c r="M475" i="2"/>
  <c r="M474" i="2" s="1"/>
  <c r="M473" i="2"/>
  <c r="M472" i="2" s="1"/>
  <c r="M470" i="2"/>
  <c r="M469" i="2" s="1"/>
  <c r="M468" i="2" s="1"/>
  <c r="M463" i="2"/>
  <c r="M455" i="2"/>
  <c r="M454" i="2" s="1"/>
  <c r="M453" i="2" s="1"/>
  <c r="M452" i="2"/>
  <c r="M451" i="2" s="1"/>
  <c r="M450" i="2" s="1"/>
  <c r="M449" i="2"/>
  <c r="M448" i="2" s="1"/>
  <c r="M447" i="2" s="1"/>
  <c r="M446" i="2"/>
  <c r="M445" i="2" s="1"/>
  <c r="M444" i="2" s="1"/>
  <c r="M441" i="2"/>
  <c r="M440" i="2" s="1"/>
  <c r="M439" i="2"/>
  <c r="M435" i="2"/>
  <c r="M434" i="2" s="1"/>
  <c r="M433" i="2" s="1"/>
  <c r="M432" i="2" s="1"/>
  <c r="M424" i="2"/>
  <c r="M423" i="2" s="1"/>
  <c r="M422" i="2"/>
  <c r="M421" i="2" s="1"/>
  <c r="M420" i="2"/>
  <c r="M419" i="2" s="1"/>
  <c r="M417" i="2"/>
  <c r="M416" i="2" s="1"/>
  <c r="M415" i="2"/>
  <c r="M414" i="2" s="1"/>
  <c r="M413" i="2"/>
  <c r="M412" i="2" s="1"/>
  <c r="M404" i="2"/>
  <c r="M403" i="2" s="1"/>
  <c r="M402" i="2" s="1"/>
  <c r="M401" i="2"/>
  <c r="M400" i="2" s="1"/>
  <c r="M399" i="2" s="1"/>
  <c r="M398" i="2"/>
  <c r="M397" i="2" s="1"/>
  <c r="M396" i="2" s="1"/>
  <c r="M389" i="2"/>
  <c r="M388" i="2" s="1"/>
  <c r="M387" i="2"/>
  <c r="M386" i="2" s="1"/>
  <c r="M385" i="2"/>
  <c r="M384" i="2" s="1"/>
  <c r="M376" i="2"/>
  <c r="M375" i="2" s="1"/>
  <c r="M374" i="2" s="1"/>
  <c r="M373" i="2"/>
  <c r="M372" i="2" s="1"/>
  <c r="M371" i="2" s="1"/>
  <c r="M369" i="2"/>
  <c r="M368" i="2" s="1"/>
  <c r="M367" i="2" s="1"/>
  <c r="M366" i="2" s="1"/>
  <c r="M364" i="2"/>
  <c r="M363" i="2" s="1"/>
  <c r="M362" i="2"/>
  <c r="M361" i="2" s="1"/>
  <c r="M360" i="2"/>
  <c r="M359" i="2" s="1"/>
  <c r="M356" i="2"/>
  <c r="M355" i="2" s="1"/>
  <c r="M354" i="2"/>
  <c r="M353" i="2" s="1"/>
  <c r="M352" i="2"/>
  <c r="M351" i="2" s="1"/>
  <c r="M348" i="2"/>
  <c r="M347" i="2" s="1"/>
  <c r="M346" i="2" s="1"/>
  <c r="M345" i="2" s="1"/>
  <c r="M343" i="2"/>
  <c r="M342" i="2" s="1"/>
  <c r="M341" i="2" s="1"/>
  <c r="M340" i="2" s="1"/>
  <c r="M339" i="2" s="1"/>
  <c r="M338" i="2"/>
  <c r="M337" i="2" s="1"/>
  <c r="M336" i="2"/>
  <c r="M330" i="2"/>
  <c r="M329" i="2" s="1"/>
  <c r="M328" i="2" s="1"/>
  <c r="M327" i="2" s="1"/>
  <c r="M320" i="2"/>
  <c r="M319" i="2" s="1"/>
  <c r="M318" i="2"/>
  <c r="M317" i="2" s="1"/>
  <c r="M315" i="2"/>
  <c r="M314" i="2" s="1"/>
  <c r="M313" i="2" s="1"/>
  <c r="M312" i="2"/>
  <c r="M311" i="2" s="1"/>
  <c r="M310" i="2" s="1"/>
  <c r="M309" i="2"/>
  <c r="M308" i="2" s="1"/>
  <c r="M307" i="2" s="1"/>
  <c r="M306" i="2"/>
  <c r="M305" i="2" s="1"/>
  <c r="M304" i="2" s="1"/>
  <c r="M303" i="2"/>
  <c r="M302" i="2" s="1"/>
  <c r="M301" i="2" s="1"/>
  <c r="M300" i="2"/>
  <c r="M299" i="2" s="1"/>
  <c r="M298" i="2" s="1"/>
  <c r="M297" i="2"/>
  <c r="M296" i="2" s="1"/>
  <c r="M295" i="2" s="1"/>
  <c r="M293" i="2"/>
  <c r="M292" i="2" s="1"/>
  <c r="M291" i="2" s="1"/>
  <c r="M290" i="2" s="1"/>
  <c r="M281" i="2"/>
  <c r="M280" i="2" s="1"/>
  <c r="M279" i="2"/>
  <c r="M278" i="2" s="1"/>
  <c r="M277" i="2"/>
  <c r="M276" i="2" s="1"/>
  <c r="M275" i="2"/>
  <c r="M274" i="2" s="1"/>
  <c r="M272" i="2"/>
  <c r="M271" i="2" s="1"/>
  <c r="M270" i="2"/>
  <c r="M269" i="2" s="1"/>
  <c r="M268" i="2"/>
  <c r="M267" i="2" s="1"/>
  <c r="M264" i="2"/>
  <c r="M263" i="2" s="1"/>
  <c r="M262" i="2"/>
  <c r="M261" i="2" s="1"/>
  <c r="M253" i="2"/>
  <c r="M252" i="2" s="1"/>
  <c r="M251" i="2" s="1"/>
  <c r="M248" i="2"/>
  <c r="M247" i="2" s="1"/>
  <c r="M246" i="2" s="1"/>
  <c r="M239" i="2"/>
  <c r="M238" i="2" s="1"/>
  <c r="M237" i="2" s="1"/>
  <c r="M236" i="2"/>
  <c r="M235" i="2"/>
  <c r="M233" i="2"/>
  <c r="M232" i="2" s="1"/>
  <c r="M231" i="2"/>
  <c r="M230" i="2" s="1"/>
  <c r="M228" i="2"/>
  <c r="M227" i="2" s="1"/>
  <c r="M226" i="2" s="1"/>
  <c r="M222" i="2"/>
  <c r="M221" i="2" s="1"/>
  <c r="M220" i="2"/>
  <c r="M219" i="2" s="1"/>
  <c r="M217" i="2"/>
  <c r="M216" i="2" s="1"/>
  <c r="M215" i="2"/>
  <c r="M214" i="2" s="1"/>
  <c r="M212" i="2"/>
  <c r="M211" i="2" s="1"/>
  <c r="M210" i="2" s="1"/>
  <c r="M207" i="2"/>
  <c r="M206" i="2" s="1"/>
  <c r="M205" i="2" s="1"/>
  <c r="M204" i="2"/>
  <c r="M203" i="2" s="1"/>
  <c r="M202" i="2"/>
  <c r="M201" i="2" s="1"/>
  <c r="M199" i="2"/>
  <c r="M198" i="2" s="1"/>
  <c r="M197" i="2"/>
  <c r="M196" i="2" s="1"/>
  <c r="M192" i="2"/>
  <c r="M191" i="2" s="1"/>
  <c r="M190" i="2"/>
  <c r="M184" i="2"/>
  <c r="M183" i="2" s="1"/>
  <c r="M182" i="2" s="1"/>
  <c r="M181" i="2"/>
  <c r="M180" i="2" s="1"/>
  <c r="M179" i="2" s="1"/>
  <c r="M174" i="2"/>
  <c r="M173" i="2" s="1"/>
  <c r="M172" i="2" s="1"/>
  <c r="M171" i="2"/>
  <c r="M170" i="2" s="1"/>
  <c r="M169" i="2" s="1"/>
  <c r="M168" i="2"/>
  <c r="M167" i="2" s="1"/>
  <c r="M166" i="2" s="1"/>
  <c r="M160" i="2"/>
  <c r="M159" i="2" s="1"/>
  <c r="M158" i="2" s="1"/>
  <c r="M151" i="2"/>
  <c r="M150" i="2" s="1"/>
  <c r="M149" i="2" s="1"/>
  <c r="M140" i="2"/>
  <c r="M139" i="2" s="1"/>
  <c r="M138" i="2" s="1"/>
  <c r="M137" i="2" s="1"/>
  <c r="M136" i="2" s="1"/>
  <c r="M135" i="2"/>
  <c r="M134" i="2" s="1"/>
  <c r="M133" i="2" s="1"/>
  <c r="M132" i="2" s="1"/>
  <c r="M129" i="2"/>
  <c r="M128" i="2" s="1"/>
  <c r="M127" i="2" s="1"/>
  <c r="M126" i="2" s="1"/>
  <c r="M123" i="2"/>
  <c r="M122" i="2" s="1"/>
  <c r="M121" i="2" s="1"/>
  <c r="M120" i="2" s="1"/>
  <c r="M119" i="2"/>
  <c r="M118" i="2" s="1"/>
  <c r="M117" i="2"/>
  <c r="M116" i="2" s="1"/>
  <c r="M114" i="2"/>
  <c r="M113" i="2" s="1"/>
  <c r="M112" i="2"/>
  <c r="M111" i="2" s="1"/>
  <c r="M110" i="2"/>
  <c r="M109" i="2" s="1"/>
  <c r="M104" i="2"/>
  <c r="M103" i="2" s="1"/>
  <c r="M102" i="2" s="1"/>
  <c r="M101" i="2" s="1"/>
  <c r="M96" i="2" s="1"/>
  <c r="M88" i="2"/>
  <c r="M87" i="2" s="1"/>
  <c r="M86" i="2" s="1"/>
  <c r="M85" i="2" s="1"/>
  <c r="M82" i="2"/>
  <c r="M81" i="2" s="1"/>
  <c r="M80" i="2" s="1"/>
  <c r="M79" i="2" s="1"/>
  <c r="M74" i="2" s="1"/>
  <c r="M73" i="2"/>
  <c r="M72" i="2" s="1"/>
  <c r="M71" i="2"/>
  <c r="M70" i="2" s="1"/>
  <c r="M68" i="2"/>
  <c r="M67" i="2" s="1"/>
  <c r="M66" i="2" s="1"/>
  <c r="M56" i="2"/>
  <c r="M55" i="2" s="1"/>
  <c r="M54" i="2" s="1"/>
  <c r="M53" i="2" s="1"/>
  <c r="M52" i="2" s="1"/>
  <c r="M51" i="2" s="1"/>
  <c r="M35" i="2"/>
  <c r="M34" i="2" s="1"/>
  <c r="M33" i="2" s="1"/>
  <c r="M32" i="2"/>
  <c r="M31" i="2" s="1"/>
  <c r="M30" i="2" s="1"/>
  <c r="M26" i="2"/>
  <c r="M25" i="2" s="1"/>
  <c r="M24" i="2" s="1"/>
  <c r="M22" i="2"/>
  <c r="M21" i="2"/>
  <c r="M20" i="2" s="1"/>
  <c r="M19" i="2"/>
  <c r="M18" i="2" s="1"/>
  <c r="M16" i="2"/>
  <c r="M15" i="2" s="1"/>
  <c r="M14" i="2" s="1"/>
  <c r="L485" i="1"/>
  <c r="L483" i="1"/>
  <c r="L474" i="1"/>
  <c r="L472" i="1"/>
  <c r="L470" i="1"/>
  <c r="L467" i="1"/>
  <c r="L465" i="1"/>
  <c r="L463" i="1"/>
  <c r="L453" i="1"/>
  <c r="L452" i="1" s="1"/>
  <c r="L450" i="1"/>
  <c r="L449" i="1" s="1"/>
  <c r="L447" i="1"/>
  <c r="L446" i="1" s="1"/>
  <c r="L444" i="1"/>
  <c r="L443" i="1" s="1"/>
  <c r="L439" i="1"/>
  <c r="L437" i="1"/>
  <c r="L435" i="1"/>
  <c r="L431" i="1"/>
  <c r="L430" i="1" s="1"/>
  <c r="L429" i="1" s="1"/>
  <c r="L422" i="1"/>
  <c r="L421" i="1" s="1"/>
  <c r="L419" i="1"/>
  <c r="L418" i="1" s="1"/>
  <c r="L415" i="1"/>
  <c r="L414" i="1" s="1"/>
  <c r="L413" i="1" s="1"/>
  <c r="L410" i="1"/>
  <c r="L409" i="1" s="1"/>
  <c r="L405" i="1"/>
  <c r="L404" i="1" s="1"/>
  <c r="L403" i="1" s="1"/>
  <c r="L401" i="1"/>
  <c r="L400" i="1" s="1"/>
  <c r="L399" i="1" s="1"/>
  <c r="L396" i="1"/>
  <c r="L395" i="1" s="1"/>
  <c r="L394" i="1" s="1"/>
  <c r="L392" i="1"/>
  <c r="L391" i="1" s="1"/>
  <c r="L390" i="1" s="1"/>
  <c r="L388" i="1"/>
  <c r="M95" i="2" s="1"/>
  <c r="M94" i="2" s="1"/>
  <c r="M93" i="2" s="1"/>
  <c r="M92" i="2" s="1"/>
  <c r="L383" i="1"/>
  <c r="L382" i="1" s="1"/>
  <c r="L381" i="1" s="1"/>
  <c r="L380" i="1" s="1"/>
  <c r="L378" i="1"/>
  <c r="L377" i="1" s="1"/>
  <c r="L376" i="1" s="1"/>
  <c r="L367" i="1"/>
  <c r="L365" i="1"/>
  <c r="L363" i="1"/>
  <c r="L357" i="1"/>
  <c r="L356" i="1" s="1"/>
  <c r="L354" i="1"/>
  <c r="L352" i="1"/>
  <c r="L350" i="1"/>
  <c r="L347" i="1"/>
  <c r="L346" i="1" s="1"/>
  <c r="L337" i="1"/>
  <c r="L335" i="1"/>
  <c r="L333" i="1"/>
  <c r="L329" i="1"/>
  <c r="L328" i="1" s="1"/>
  <c r="L327" i="1" s="1"/>
  <c r="L323" i="1"/>
  <c r="L322" i="1" s="1"/>
  <c r="L321" i="1" s="1"/>
  <c r="L320" i="1" s="1"/>
  <c r="L318" i="1"/>
  <c r="L316" i="1"/>
  <c r="L314" i="1"/>
  <c r="L311" i="1"/>
  <c r="L310" i="1" s="1"/>
  <c r="L302" i="1"/>
  <c r="L300" i="1"/>
  <c r="L298" i="1"/>
  <c r="L296" i="1"/>
  <c r="L293" i="1"/>
  <c r="L291" i="1"/>
  <c r="L289" i="1"/>
  <c r="L286" i="1"/>
  <c r="L285" i="1" s="1"/>
  <c r="L283" i="1"/>
  <c r="L281" i="1"/>
  <c r="L277" i="1"/>
  <c r="L275" i="1"/>
  <c r="L272" i="1"/>
  <c r="L270" i="1"/>
  <c r="L267" i="1"/>
  <c r="L266" i="1" s="1"/>
  <c r="L264" i="1"/>
  <c r="L262" i="1"/>
  <c r="L258" i="1"/>
  <c r="L257" i="1" s="1"/>
  <c r="L256" i="1" s="1"/>
  <c r="L251" i="1"/>
  <c r="L250" i="1" s="1"/>
  <c r="L248" i="1"/>
  <c r="L247" i="1" s="1"/>
  <c r="L244" i="1"/>
  <c r="L243" i="1" s="1"/>
  <c r="L241" i="1"/>
  <c r="L239" i="1"/>
  <c r="L230" i="1"/>
  <c r="L228" i="1"/>
  <c r="L225" i="1"/>
  <c r="L224" i="1" s="1"/>
  <c r="L222" i="1"/>
  <c r="L221" i="1" s="1"/>
  <c r="L212" i="1"/>
  <c r="L211" i="1" s="1"/>
  <c r="L209" i="1"/>
  <c r="L208" i="1" s="1"/>
  <c r="L203" i="1"/>
  <c r="L201" i="1"/>
  <c r="L196" i="1"/>
  <c r="L194" i="1"/>
  <c r="L189" i="1"/>
  <c r="L188" i="1" s="1"/>
  <c r="L185" i="1"/>
  <c r="L184" i="1" s="1"/>
  <c r="L182" i="1"/>
  <c r="L181" i="1" s="1"/>
  <c r="L178" i="1"/>
  <c r="L177" i="1" s="1"/>
  <c r="L165" i="1"/>
  <c r="L164" i="1" s="1"/>
  <c r="L161" i="1"/>
  <c r="L160" i="1" s="1"/>
  <c r="L159" i="1" s="1"/>
  <c r="L156" i="1"/>
  <c r="L155" i="1" s="1"/>
  <c r="L153" i="1"/>
  <c r="L151" i="1"/>
  <c r="L147" i="1"/>
  <c r="L146" i="1" s="1"/>
  <c r="L144" i="1"/>
  <c r="L143" i="1" s="1"/>
  <c r="L136" i="1"/>
  <c r="L135" i="1" s="1"/>
  <c r="L133" i="1"/>
  <c r="L132" i="1" s="1"/>
  <c r="L130" i="1"/>
  <c r="L129" i="1" s="1"/>
  <c r="L121" i="1"/>
  <c r="L120" i="1" s="1"/>
  <c r="L112" i="1"/>
  <c r="L111" i="1" s="1"/>
  <c r="L103" i="1"/>
  <c r="L102" i="1" s="1"/>
  <c r="L98" i="1"/>
  <c r="L96" i="1"/>
  <c r="L90" i="1"/>
  <c r="L89" i="1" s="1"/>
  <c r="L81" i="1"/>
  <c r="L80" i="1" s="1"/>
  <c r="L79" i="1" s="1"/>
  <c r="L77" i="1"/>
  <c r="L76" i="1" s="1"/>
  <c r="L75" i="1" s="1"/>
  <c r="L70" i="1"/>
  <c r="L69" i="1" s="1"/>
  <c r="L68" i="1" s="1"/>
  <c r="L65" i="1"/>
  <c r="L63" i="1"/>
  <c r="L58" i="1"/>
  <c r="L57" i="1" s="1"/>
  <c r="L56" i="1" s="1"/>
  <c r="L51" i="1" s="1"/>
  <c r="L49" i="1"/>
  <c r="L47" i="1"/>
  <c r="L45" i="1"/>
  <c r="L36" i="1"/>
  <c r="L35" i="1" s="1"/>
  <c r="L33" i="1"/>
  <c r="L32" i="1" s="1"/>
  <c r="L20" i="1"/>
  <c r="L18" i="1"/>
  <c r="L15" i="1"/>
  <c r="L14" i="1" s="1"/>
  <c r="AA241" i="2" l="1"/>
  <c r="AC242" i="2"/>
  <c r="AA76" i="2"/>
  <c r="AC77" i="2"/>
  <c r="AA167" i="1"/>
  <c r="AB167" i="1" s="1"/>
  <c r="AB168" i="1"/>
  <c r="AA52" i="1"/>
  <c r="AB52" i="1" s="1"/>
  <c r="AB53" i="1"/>
  <c r="Y425" i="1"/>
  <c r="Y424" i="1" s="1"/>
  <c r="Z426" i="1"/>
  <c r="Y456" i="1"/>
  <c r="Y455" i="1" s="1"/>
  <c r="Z457" i="1"/>
  <c r="Y254" i="1"/>
  <c r="Y253" i="1" s="1"/>
  <c r="Z255" i="1"/>
  <c r="W83" i="1"/>
  <c r="Y84" i="1"/>
  <c r="W93" i="1"/>
  <c r="W92" i="1" s="1"/>
  <c r="Y94" i="1"/>
  <c r="W171" i="1"/>
  <c r="W170" i="1" s="1"/>
  <c r="Y172" i="1"/>
  <c r="W477" i="1"/>
  <c r="W476" i="1" s="1"/>
  <c r="Y478" i="1"/>
  <c r="W305" i="1"/>
  <c r="W304" i="1" s="1"/>
  <c r="Y306" i="1"/>
  <c r="X406" i="2"/>
  <c r="X405" i="2" s="1"/>
  <c r="Z407" i="2"/>
  <c r="X457" i="2"/>
  <c r="X456" i="2" s="1"/>
  <c r="Z458" i="2"/>
  <c r="U341" i="1"/>
  <c r="U340" i="1" s="1"/>
  <c r="W342" i="1"/>
  <c r="W128" i="1"/>
  <c r="U127" i="1"/>
  <c r="U126" i="1" s="1"/>
  <c r="W43" i="1"/>
  <c r="U42" i="1"/>
  <c r="U41" i="1" s="1"/>
  <c r="U174" i="1"/>
  <c r="U173" i="1" s="1"/>
  <c r="W175" i="1"/>
  <c r="Y175" i="1" s="1"/>
  <c r="V256" i="2"/>
  <c r="V255" i="2" s="1"/>
  <c r="V254" i="2" s="1"/>
  <c r="U39" i="1"/>
  <c r="U38" i="1" s="1"/>
  <c r="W40" i="1"/>
  <c r="W74" i="1"/>
  <c r="U73" i="1"/>
  <c r="U72" i="1" s="1"/>
  <c r="W115" i="1"/>
  <c r="U114" i="1"/>
  <c r="U374" i="1"/>
  <c r="U373" i="1" s="1"/>
  <c r="U372" i="1" s="1"/>
  <c r="W375" i="1"/>
  <c r="V130" i="2"/>
  <c r="X131" i="2"/>
  <c r="V378" i="2"/>
  <c r="V377" i="2" s="1"/>
  <c r="X379" i="2"/>
  <c r="V99" i="2"/>
  <c r="V98" i="2" s="1"/>
  <c r="V97" i="2" s="1"/>
  <c r="X100" i="2"/>
  <c r="V283" i="2"/>
  <c r="V282" i="2" s="1"/>
  <c r="X284" i="2"/>
  <c r="V90" i="2"/>
  <c r="V89" i="2" s="1"/>
  <c r="X91" i="2"/>
  <c r="V426" i="2"/>
  <c r="V425" i="2" s="1"/>
  <c r="X427" i="2"/>
  <c r="V161" i="2"/>
  <c r="X162" i="2"/>
  <c r="N506" i="1"/>
  <c r="T480" i="2"/>
  <c r="T479" i="2" s="1"/>
  <c r="V481" i="2"/>
  <c r="T498" i="2"/>
  <c r="T497" i="2" s="1"/>
  <c r="T496" i="2" s="1"/>
  <c r="V499" i="2"/>
  <c r="T58" i="2"/>
  <c r="T57" i="2" s="1"/>
  <c r="V59" i="2"/>
  <c r="T164" i="2"/>
  <c r="T163" i="2" s="1"/>
  <c r="V165" i="2"/>
  <c r="T61" i="2"/>
  <c r="T60" i="2" s="1"/>
  <c r="V62" i="2"/>
  <c r="T244" i="2"/>
  <c r="T243" i="2" s="1"/>
  <c r="V245" i="2"/>
  <c r="L44" i="1"/>
  <c r="L280" i="1"/>
  <c r="T256" i="2"/>
  <c r="T255" i="2" s="1"/>
  <c r="T254" i="2" s="1"/>
  <c r="S174" i="1"/>
  <c r="S173" i="1" s="1"/>
  <c r="L332" i="1"/>
  <c r="L331" i="1" s="1"/>
  <c r="L326" i="1" s="1"/>
  <c r="L325" i="1" s="1"/>
  <c r="Q174" i="1"/>
  <c r="Q173" i="1" s="1"/>
  <c r="R256" i="2"/>
  <c r="R255" i="2" s="1"/>
  <c r="R254" i="2" s="1"/>
  <c r="L17" i="1"/>
  <c r="L13" i="1" s="1"/>
  <c r="L62" i="1"/>
  <c r="L61" i="1" s="1"/>
  <c r="L60" i="1" s="1"/>
  <c r="L193" i="1"/>
  <c r="L187" i="1" s="1"/>
  <c r="L434" i="1"/>
  <c r="L433" i="1" s="1"/>
  <c r="L387" i="1"/>
  <c r="L386" i="1" s="1"/>
  <c r="L385" i="1" s="1"/>
  <c r="L417" i="1"/>
  <c r="L412" i="1" s="1"/>
  <c r="L288" i="1"/>
  <c r="L261" i="1"/>
  <c r="L349" i="1"/>
  <c r="L345" i="1" s="1"/>
  <c r="L344" i="1" s="1"/>
  <c r="L343" i="1" s="1"/>
  <c r="O174" i="1"/>
  <c r="O173" i="1" s="1"/>
  <c r="P256" i="2"/>
  <c r="P255" i="2" s="1"/>
  <c r="P254" i="2" s="1"/>
  <c r="L428" i="1"/>
  <c r="L469" i="1"/>
  <c r="L246" i="1"/>
  <c r="L207" i="1"/>
  <c r="O500" i="2"/>
  <c r="L313" i="1"/>
  <c r="L31" i="1"/>
  <c r="L163" i="1"/>
  <c r="L238" i="1"/>
  <c r="L269" i="1"/>
  <c r="L398" i="1"/>
  <c r="L95" i="1"/>
  <c r="L85" i="1" s="1"/>
  <c r="L67" i="1" s="1"/>
  <c r="L142" i="1"/>
  <c r="L274" i="1"/>
  <c r="L362" i="1"/>
  <c r="L361" i="1" s="1"/>
  <c r="L360" i="1" s="1"/>
  <c r="L462" i="1"/>
  <c r="L442" i="1"/>
  <c r="M250" i="2"/>
  <c r="M249" i="2" s="1"/>
  <c r="M178" i="2"/>
  <c r="M316" i="2"/>
  <c r="M294" i="2" s="1"/>
  <c r="M289" i="2" s="1"/>
  <c r="M288" i="2" s="1"/>
  <c r="M234" i="2"/>
  <c r="M229" i="2" s="1"/>
  <c r="M225" i="2" s="1"/>
  <c r="M224" i="2" s="1"/>
  <c r="M335" i="2"/>
  <c r="M334" i="2" s="1"/>
  <c r="M333" i="2" s="1"/>
  <c r="M332" i="2" s="1"/>
  <c r="M108" i="2"/>
  <c r="M260" i="2"/>
  <c r="M259" i="2" s="1"/>
  <c r="M383" i="2"/>
  <c r="M382" i="2" s="1"/>
  <c r="M381" i="2" s="1"/>
  <c r="M189" i="2"/>
  <c r="M188" i="2" s="1"/>
  <c r="M187" i="2" s="1"/>
  <c r="M186" i="2" s="1"/>
  <c r="M195" i="2"/>
  <c r="M200" i="2"/>
  <c r="M395" i="2"/>
  <c r="M394" i="2" s="1"/>
  <c r="M393" i="2" s="1"/>
  <c r="M486" i="2"/>
  <c r="M482" i="2" s="1"/>
  <c r="M69" i="2"/>
  <c r="M65" i="2" s="1"/>
  <c r="M64" i="2" s="1"/>
  <c r="M63" i="2" s="1"/>
  <c r="M266" i="2"/>
  <c r="M218" i="2"/>
  <c r="M17" i="2"/>
  <c r="M411" i="2"/>
  <c r="L101" i="1"/>
  <c r="M438" i="2"/>
  <c r="M437" i="2" s="1"/>
  <c r="M436" i="2" s="1"/>
  <c r="M431" i="2" s="1"/>
  <c r="M115" i="2"/>
  <c r="M125" i="2"/>
  <c r="M84" i="2"/>
  <c r="M83" i="2" s="1"/>
  <c r="M142" i="2"/>
  <c r="M213" i="2"/>
  <c r="M350" i="2"/>
  <c r="M349" i="2" s="1"/>
  <c r="M370" i="2"/>
  <c r="M365" i="2" s="1"/>
  <c r="M471" i="2"/>
  <c r="M467" i="2" s="1"/>
  <c r="M358" i="2"/>
  <c r="M357" i="2" s="1"/>
  <c r="M418" i="2"/>
  <c r="M443" i="2"/>
  <c r="M273" i="2"/>
  <c r="L227" i="1"/>
  <c r="L408" i="1"/>
  <c r="L407" i="1"/>
  <c r="L116" i="1"/>
  <c r="L295" i="1"/>
  <c r="L150" i="1"/>
  <c r="L149" i="1" s="1"/>
  <c r="L176" i="1"/>
  <c r="L200" i="1"/>
  <c r="L199" i="1" s="1"/>
  <c r="L198" i="1" s="1"/>
  <c r="L482" i="1"/>
  <c r="Z456" i="1" l="1"/>
  <c r="AB457" i="1"/>
  <c r="Z254" i="1"/>
  <c r="Z253" i="1" s="1"/>
  <c r="AB255" i="1"/>
  <c r="Z425" i="1"/>
  <c r="AB426" i="1"/>
  <c r="AA75" i="2"/>
  <c r="AC75" i="2" s="1"/>
  <c r="AC76" i="2"/>
  <c r="AA240" i="2"/>
  <c r="AC240" i="2" s="1"/>
  <c r="AC241" i="2"/>
  <c r="Z457" i="2"/>
  <c r="Z456" i="2" s="1"/>
  <c r="AA458" i="2"/>
  <c r="Z406" i="2"/>
  <c r="Z405" i="2" s="1"/>
  <c r="AA407" i="2"/>
  <c r="L141" i="1"/>
  <c r="Z175" i="1"/>
  <c r="AB175" i="1" s="1"/>
  <c r="AA174" i="1"/>
  <c r="AA83" i="1"/>
  <c r="AA254" i="1"/>
  <c r="Y305" i="1"/>
  <c r="Y304" i="1" s="1"/>
  <c r="Z306" i="1"/>
  <c r="Y171" i="1"/>
  <c r="Y170" i="1" s="1"/>
  <c r="Z172" i="1"/>
  <c r="Y83" i="1"/>
  <c r="Z84" i="1"/>
  <c r="Y477" i="1"/>
  <c r="Y476" i="1" s="1"/>
  <c r="Z478" i="1"/>
  <c r="Y93" i="1"/>
  <c r="Y92" i="1" s="1"/>
  <c r="Z94" i="1"/>
  <c r="W114" i="1"/>
  <c r="Y115" i="1"/>
  <c r="W341" i="1"/>
  <c r="W340" i="1" s="1"/>
  <c r="Y342" i="1"/>
  <c r="W374" i="1"/>
  <c r="W373" i="1" s="1"/>
  <c r="W372" i="1" s="1"/>
  <c r="Y375" i="1"/>
  <c r="W42" i="1"/>
  <c r="W41" i="1" s="1"/>
  <c r="Y43" i="1"/>
  <c r="W73" i="1"/>
  <c r="W72" i="1" s="1"/>
  <c r="Y74" i="1"/>
  <c r="Z256" i="2"/>
  <c r="Z255" i="2" s="1"/>
  <c r="Z254" i="2" s="1"/>
  <c r="Y174" i="1"/>
  <c r="Y173" i="1" s="1"/>
  <c r="W39" i="1"/>
  <c r="W38" i="1" s="1"/>
  <c r="Y40" i="1"/>
  <c r="W127" i="1"/>
  <c r="W126" i="1" s="1"/>
  <c r="Y128" i="1"/>
  <c r="X161" i="2"/>
  <c r="Z162" i="2"/>
  <c r="X90" i="2"/>
  <c r="X89" i="2" s="1"/>
  <c r="Z91" i="2"/>
  <c r="X99" i="2"/>
  <c r="X98" i="2" s="1"/>
  <c r="X97" i="2" s="1"/>
  <c r="Z100" i="2"/>
  <c r="X130" i="2"/>
  <c r="Z131" i="2"/>
  <c r="X426" i="2"/>
  <c r="X425" i="2" s="1"/>
  <c r="Z427" i="2"/>
  <c r="X283" i="2"/>
  <c r="X282" i="2" s="1"/>
  <c r="Z284" i="2"/>
  <c r="X378" i="2"/>
  <c r="X377" i="2" s="1"/>
  <c r="Z379" i="2"/>
  <c r="W174" i="1"/>
  <c r="W173" i="1" s="1"/>
  <c r="X256" i="2"/>
  <c r="X255" i="2" s="1"/>
  <c r="X254" i="2" s="1"/>
  <c r="V244" i="2"/>
  <c r="V243" i="2" s="1"/>
  <c r="X245" i="2"/>
  <c r="V164" i="2"/>
  <c r="V163" i="2" s="1"/>
  <c r="X165" i="2"/>
  <c r="V498" i="2"/>
  <c r="V497" i="2" s="1"/>
  <c r="V496" i="2" s="1"/>
  <c r="X499" i="2"/>
  <c r="V61" i="2"/>
  <c r="V60" i="2" s="1"/>
  <c r="X62" i="2"/>
  <c r="V58" i="2"/>
  <c r="V57" i="2" s="1"/>
  <c r="X59" i="2"/>
  <c r="V480" i="2"/>
  <c r="V479" i="2" s="1"/>
  <c r="X481" i="2"/>
  <c r="L279" i="1"/>
  <c r="L260" i="1"/>
  <c r="L461" i="1"/>
  <c r="L441" i="1" s="1"/>
  <c r="L427" i="1" s="1"/>
  <c r="M13" i="2"/>
  <c r="M12" i="2" s="1"/>
  <c r="L220" i="1"/>
  <c r="M141" i="2"/>
  <c r="M124" i="2" s="1"/>
  <c r="M265" i="2"/>
  <c r="M258" i="2" s="1"/>
  <c r="M223" i="2"/>
  <c r="M194" i="2"/>
  <c r="M193" i="2" s="1"/>
  <c r="M380" i="2"/>
  <c r="M107" i="2"/>
  <c r="M106" i="2" s="1"/>
  <c r="M105" i="2" s="1"/>
  <c r="L100" i="1"/>
  <c r="M344" i="2"/>
  <c r="M331" i="2" s="1"/>
  <c r="M410" i="2"/>
  <c r="M409" i="2" s="1"/>
  <c r="M408" i="2" s="1"/>
  <c r="M462" i="2"/>
  <c r="L158" i="1"/>
  <c r="M209" i="2"/>
  <c r="M208" i="2" s="1"/>
  <c r="L359" i="1"/>
  <c r="L12" i="1"/>
  <c r="K318" i="2"/>
  <c r="L318" i="2" s="1"/>
  <c r="K336" i="2"/>
  <c r="K229" i="1"/>
  <c r="J228" i="1"/>
  <c r="J239" i="1"/>
  <c r="K240" i="1"/>
  <c r="M240" i="1" s="1"/>
  <c r="O240" i="1" s="1"/>
  <c r="Q240" i="1" s="1"/>
  <c r="S240" i="1" s="1"/>
  <c r="U240" i="1" s="1"/>
  <c r="W240" i="1" s="1"/>
  <c r="Y240" i="1" s="1"/>
  <c r="K439" i="2"/>
  <c r="J483" i="1"/>
  <c r="K484" i="1"/>
  <c r="M484" i="1" s="1"/>
  <c r="O484" i="1" s="1"/>
  <c r="Q484" i="1" s="1"/>
  <c r="S484" i="1" s="1"/>
  <c r="U484" i="1" s="1"/>
  <c r="W484" i="1" s="1"/>
  <c r="Y484" i="1" s="1"/>
  <c r="K151" i="2"/>
  <c r="L151" i="2" s="1"/>
  <c r="K122" i="1"/>
  <c r="J121" i="1"/>
  <c r="J120" i="1" s="1"/>
  <c r="K171" i="2"/>
  <c r="K170" i="2" s="1"/>
  <c r="K169" i="2" s="1"/>
  <c r="K134" i="1"/>
  <c r="J133" i="1"/>
  <c r="J132" i="1" s="1"/>
  <c r="K168" i="2"/>
  <c r="K167" i="2" s="1"/>
  <c r="K166" i="2" s="1"/>
  <c r="K131" i="1"/>
  <c r="M131" i="1" s="1"/>
  <c r="J130" i="1"/>
  <c r="J129" i="1" s="1"/>
  <c r="K495" i="2"/>
  <c r="K494" i="2" s="1"/>
  <c r="K493" i="2" s="1"/>
  <c r="K492" i="2"/>
  <c r="K491" i="2" s="1"/>
  <c r="K490" i="2"/>
  <c r="K489" i="2" s="1"/>
  <c r="K488" i="2"/>
  <c r="K487" i="2" s="1"/>
  <c r="K485" i="2"/>
  <c r="K484" i="2" s="1"/>
  <c r="K483" i="2" s="1"/>
  <c r="K478" i="2"/>
  <c r="K476" i="2" s="1"/>
  <c r="K475" i="2"/>
  <c r="K474" i="2" s="1"/>
  <c r="K473" i="2"/>
  <c r="K472" i="2" s="1"/>
  <c r="K470" i="2"/>
  <c r="K469" i="2" s="1"/>
  <c r="K468" i="2" s="1"/>
  <c r="K463" i="2"/>
  <c r="K455" i="2"/>
  <c r="K454" i="2" s="1"/>
  <c r="K453" i="2" s="1"/>
  <c r="K452" i="2"/>
  <c r="K451" i="2" s="1"/>
  <c r="K450" i="2" s="1"/>
  <c r="K449" i="2"/>
  <c r="K448" i="2" s="1"/>
  <c r="K447" i="2" s="1"/>
  <c r="K446" i="2"/>
  <c r="K445" i="2" s="1"/>
  <c r="K444" i="2" s="1"/>
  <c r="K441" i="2"/>
  <c r="K440" i="2" s="1"/>
  <c r="K435" i="2"/>
  <c r="K434" i="2" s="1"/>
  <c r="K433" i="2" s="1"/>
  <c r="K432" i="2" s="1"/>
  <c r="K424" i="2"/>
  <c r="K423" i="2" s="1"/>
  <c r="K422" i="2"/>
  <c r="K421" i="2" s="1"/>
  <c r="K420" i="2"/>
  <c r="K419" i="2" s="1"/>
  <c r="K417" i="2"/>
  <c r="K416" i="2" s="1"/>
  <c r="K415" i="2"/>
  <c r="K414" i="2" s="1"/>
  <c r="K413" i="2"/>
  <c r="K412" i="2" s="1"/>
  <c r="K404" i="2"/>
  <c r="K403" i="2" s="1"/>
  <c r="K402" i="2" s="1"/>
  <c r="K401" i="2"/>
  <c r="K400" i="2" s="1"/>
  <c r="K399" i="2" s="1"/>
  <c r="K398" i="2"/>
  <c r="K397" i="2" s="1"/>
  <c r="K396" i="2" s="1"/>
  <c r="K389" i="2"/>
  <c r="K388" i="2" s="1"/>
  <c r="K387" i="2"/>
  <c r="K386" i="2" s="1"/>
  <c r="K385" i="2"/>
  <c r="K384" i="2" s="1"/>
  <c r="K376" i="2"/>
  <c r="K375" i="2" s="1"/>
  <c r="K374" i="2" s="1"/>
  <c r="K373" i="2"/>
  <c r="K372" i="2" s="1"/>
  <c r="K371" i="2" s="1"/>
  <c r="K369" i="2"/>
  <c r="K368" i="2" s="1"/>
  <c r="K367" i="2" s="1"/>
  <c r="K366" i="2" s="1"/>
  <c r="K364" i="2"/>
  <c r="K363" i="2" s="1"/>
  <c r="K362" i="2"/>
  <c r="K361" i="2" s="1"/>
  <c r="K360" i="2"/>
  <c r="K359" i="2" s="1"/>
  <c r="K356" i="2"/>
  <c r="K355" i="2" s="1"/>
  <c r="K354" i="2"/>
  <c r="K353" i="2" s="1"/>
  <c r="K352" i="2"/>
  <c r="K351" i="2" s="1"/>
  <c r="K348" i="2"/>
  <c r="K347" i="2" s="1"/>
  <c r="K346" i="2" s="1"/>
  <c r="K345" i="2" s="1"/>
  <c r="K343" i="2"/>
  <c r="K342" i="2" s="1"/>
  <c r="K341" i="2" s="1"/>
  <c r="K340" i="2" s="1"/>
  <c r="K339" i="2" s="1"/>
  <c r="K338" i="2"/>
  <c r="K337" i="2" s="1"/>
  <c r="K330" i="2"/>
  <c r="K329" i="2" s="1"/>
  <c r="K328" i="2" s="1"/>
  <c r="K327" i="2" s="1"/>
  <c r="K320" i="2"/>
  <c r="K319" i="2" s="1"/>
  <c r="K315" i="2"/>
  <c r="K314" i="2" s="1"/>
  <c r="K313" i="2" s="1"/>
  <c r="K312" i="2"/>
  <c r="K311" i="2" s="1"/>
  <c r="K310" i="2" s="1"/>
  <c r="K309" i="2"/>
  <c r="K308" i="2" s="1"/>
  <c r="K307" i="2" s="1"/>
  <c r="K306" i="2"/>
  <c r="K305" i="2" s="1"/>
  <c r="K304" i="2" s="1"/>
  <c r="K303" i="2"/>
  <c r="K302" i="2" s="1"/>
  <c r="K301" i="2" s="1"/>
  <c r="K300" i="2"/>
  <c r="K299" i="2" s="1"/>
  <c r="K298" i="2" s="1"/>
  <c r="K297" i="2"/>
  <c r="K296" i="2" s="1"/>
  <c r="K295" i="2" s="1"/>
  <c r="K293" i="2"/>
  <c r="K292" i="2" s="1"/>
  <c r="K291" i="2" s="1"/>
  <c r="K290" i="2" s="1"/>
  <c r="K281" i="2"/>
  <c r="K280" i="2" s="1"/>
  <c r="K279" i="2"/>
  <c r="K278" i="2" s="1"/>
  <c r="K277" i="2"/>
  <c r="K276" i="2" s="1"/>
  <c r="K275" i="2"/>
  <c r="K274" i="2" s="1"/>
  <c r="K272" i="2"/>
  <c r="K271" i="2" s="1"/>
  <c r="K270" i="2"/>
  <c r="K269" i="2" s="1"/>
  <c r="K268" i="2"/>
  <c r="K267" i="2" s="1"/>
  <c r="K264" i="2"/>
  <c r="K263" i="2" s="1"/>
  <c r="K262" i="2"/>
  <c r="K261" i="2" s="1"/>
  <c r="K253" i="2"/>
  <c r="K252" i="2" s="1"/>
  <c r="K251" i="2" s="1"/>
  <c r="K250" i="2" s="1"/>
  <c r="K249" i="2" s="1"/>
  <c r="K248" i="2"/>
  <c r="K247" i="2" s="1"/>
  <c r="K246" i="2" s="1"/>
  <c r="K239" i="2"/>
  <c r="K238" i="2" s="1"/>
  <c r="K237" i="2" s="1"/>
  <c r="K236" i="2"/>
  <c r="K235" i="2"/>
  <c r="K233" i="2"/>
  <c r="K232" i="2" s="1"/>
  <c r="K231" i="2"/>
  <c r="K230" i="2" s="1"/>
  <c r="K228" i="2"/>
  <c r="K227" i="2" s="1"/>
  <c r="K226" i="2" s="1"/>
  <c r="K222" i="2"/>
  <c r="K221" i="2" s="1"/>
  <c r="K220" i="2"/>
  <c r="K219" i="2" s="1"/>
  <c r="K217" i="2"/>
  <c r="K216" i="2" s="1"/>
  <c r="K215" i="2"/>
  <c r="K214" i="2" s="1"/>
  <c r="K212" i="2"/>
  <c r="K211" i="2" s="1"/>
  <c r="K210" i="2" s="1"/>
  <c r="K207" i="2"/>
  <c r="K206" i="2" s="1"/>
  <c r="K205" i="2" s="1"/>
  <c r="K204" i="2"/>
  <c r="K203" i="2" s="1"/>
  <c r="K202" i="2"/>
  <c r="K201" i="2" s="1"/>
  <c r="K199" i="2"/>
  <c r="K198" i="2" s="1"/>
  <c r="K197" i="2"/>
  <c r="K196" i="2" s="1"/>
  <c r="K192" i="2"/>
  <c r="K191" i="2" s="1"/>
  <c r="K190" i="2"/>
  <c r="K184" i="2"/>
  <c r="K183" i="2" s="1"/>
  <c r="K182" i="2" s="1"/>
  <c r="K181" i="2"/>
  <c r="K180" i="2" s="1"/>
  <c r="K179" i="2" s="1"/>
  <c r="K174" i="2"/>
  <c r="K173" i="2" s="1"/>
  <c r="K172" i="2" s="1"/>
  <c r="K160" i="2"/>
  <c r="K159" i="2" s="1"/>
  <c r="K158" i="2" s="1"/>
  <c r="K140" i="2"/>
  <c r="K139" i="2" s="1"/>
  <c r="K138" i="2" s="1"/>
  <c r="K137" i="2" s="1"/>
  <c r="K136" i="2" s="1"/>
  <c r="K135" i="2"/>
  <c r="K134" i="2" s="1"/>
  <c r="K133" i="2" s="1"/>
  <c r="K132" i="2" s="1"/>
  <c r="K129" i="2"/>
  <c r="K128" i="2" s="1"/>
  <c r="K127" i="2" s="1"/>
  <c r="K126" i="2" s="1"/>
  <c r="K123" i="2"/>
  <c r="K122" i="2" s="1"/>
  <c r="K121" i="2" s="1"/>
  <c r="K120" i="2" s="1"/>
  <c r="K119" i="2"/>
  <c r="K118" i="2" s="1"/>
  <c r="K117" i="2"/>
  <c r="K116" i="2" s="1"/>
  <c r="K114" i="2"/>
  <c r="K113" i="2" s="1"/>
  <c r="K112" i="2"/>
  <c r="K111" i="2" s="1"/>
  <c r="K110" i="2"/>
  <c r="K109" i="2" s="1"/>
  <c r="K104" i="2"/>
  <c r="K103" i="2" s="1"/>
  <c r="K102" i="2" s="1"/>
  <c r="K101" i="2" s="1"/>
  <c r="K96" i="2" s="1"/>
  <c r="K88" i="2"/>
  <c r="K87" i="2" s="1"/>
  <c r="K86" i="2" s="1"/>
  <c r="K85" i="2" s="1"/>
  <c r="K82" i="2"/>
  <c r="K81" i="2" s="1"/>
  <c r="K80" i="2" s="1"/>
  <c r="K79" i="2" s="1"/>
  <c r="K74" i="2" s="1"/>
  <c r="K73" i="2"/>
  <c r="K72" i="2" s="1"/>
  <c r="K71" i="2"/>
  <c r="K70" i="2" s="1"/>
  <c r="K68" i="2"/>
  <c r="K67" i="2" s="1"/>
  <c r="K66" i="2" s="1"/>
  <c r="K56" i="2"/>
  <c r="K55" i="2" s="1"/>
  <c r="K54" i="2" s="1"/>
  <c r="K53" i="2" s="1"/>
  <c r="K52" i="2" s="1"/>
  <c r="K51" i="2" s="1"/>
  <c r="K35" i="2"/>
  <c r="K34" i="2" s="1"/>
  <c r="K33" i="2" s="1"/>
  <c r="K32" i="2"/>
  <c r="K31" i="2" s="1"/>
  <c r="K30" i="2" s="1"/>
  <c r="K26" i="2"/>
  <c r="K25" i="2" s="1"/>
  <c r="K24" i="2" s="1"/>
  <c r="K22" i="2"/>
  <c r="K21" i="2"/>
  <c r="K20" i="2" s="1"/>
  <c r="K19" i="2"/>
  <c r="K18" i="2" s="1"/>
  <c r="K16" i="2"/>
  <c r="K15" i="2" s="1"/>
  <c r="K14" i="2" s="1"/>
  <c r="Z477" i="1" l="1"/>
  <c r="AB478" i="1"/>
  <c r="Z171" i="1"/>
  <c r="Z170" i="1" s="1"/>
  <c r="AB172" i="1"/>
  <c r="Z93" i="1"/>
  <c r="Z92" i="1" s="1"/>
  <c r="AB94" i="1"/>
  <c r="Z83" i="1"/>
  <c r="AB83" i="1" s="1"/>
  <c r="AB84" i="1"/>
  <c r="Z305" i="1"/>
  <c r="Z304" i="1" s="1"/>
  <c r="AB306" i="1"/>
  <c r="Z424" i="1"/>
  <c r="AB424" i="1" s="1"/>
  <c r="AB425" i="1"/>
  <c r="Z455" i="1"/>
  <c r="AB455" i="1" s="1"/>
  <c r="AB456" i="1"/>
  <c r="AA406" i="2"/>
  <c r="AC407" i="2"/>
  <c r="AA457" i="2"/>
  <c r="AC458" i="2"/>
  <c r="AA253" i="1"/>
  <c r="AB253" i="1" s="1"/>
  <c r="AB254" i="1"/>
  <c r="AA173" i="1"/>
  <c r="Z336" i="2"/>
  <c r="Y239" i="1"/>
  <c r="Z283" i="2"/>
  <c r="Z282" i="2" s="1"/>
  <c r="AA284" i="2"/>
  <c r="Z130" i="2"/>
  <c r="AA131" i="2"/>
  <c r="Z90" i="2"/>
  <c r="Z89" i="2" s="1"/>
  <c r="AA91" i="2"/>
  <c r="Z174" i="1"/>
  <c r="Z173" i="1" s="1"/>
  <c r="AA256" i="2"/>
  <c r="Z378" i="2"/>
  <c r="Z377" i="2" s="1"/>
  <c r="AA379" i="2"/>
  <c r="Z426" i="2"/>
  <c r="Z425" i="2" s="1"/>
  <c r="AA427" i="2"/>
  <c r="Z99" i="2"/>
  <c r="Z98" i="2" s="1"/>
  <c r="Z97" i="2" s="1"/>
  <c r="AA100" i="2"/>
  <c r="Z161" i="2"/>
  <c r="AA162" i="2"/>
  <c r="Y374" i="1"/>
  <c r="Y373" i="1" s="1"/>
  <c r="Y372" i="1" s="1"/>
  <c r="Z499" i="2"/>
  <c r="Z498" i="2" s="1"/>
  <c r="Z497" i="2" s="1"/>
  <c r="Z496" i="2" s="1"/>
  <c r="AA305" i="1"/>
  <c r="AA73" i="1"/>
  <c r="Z484" i="1"/>
  <c r="Y483" i="1"/>
  <c r="AA341" i="1"/>
  <c r="AA171" i="1"/>
  <c r="AA93" i="1"/>
  <c r="Y39" i="1"/>
  <c r="Y38" i="1" s="1"/>
  <c r="Z40" i="1"/>
  <c r="Y73" i="1"/>
  <c r="Y72" i="1" s="1"/>
  <c r="Z74" i="1"/>
  <c r="Y114" i="1"/>
  <c r="Z115" i="1"/>
  <c r="Y127" i="1"/>
  <c r="Y126" i="1" s="1"/>
  <c r="Z128" i="1"/>
  <c r="Y42" i="1"/>
  <c r="Y41" i="1" s="1"/>
  <c r="Z43" i="1"/>
  <c r="Y341" i="1"/>
  <c r="Y340" i="1" s="1"/>
  <c r="Z342" i="1"/>
  <c r="X58" i="2"/>
  <c r="X57" i="2" s="1"/>
  <c r="Z59" i="2"/>
  <c r="X498" i="2"/>
  <c r="X497" i="2" s="1"/>
  <c r="X496" i="2" s="1"/>
  <c r="X244" i="2"/>
  <c r="X243" i="2" s="1"/>
  <c r="Z245" i="2"/>
  <c r="X480" i="2"/>
  <c r="X479" i="2" s="1"/>
  <c r="Z481" i="2"/>
  <c r="X61" i="2"/>
  <c r="X60" i="2" s="1"/>
  <c r="Z62" i="2"/>
  <c r="X164" i="2"/>
  <c r="X163" i="2" s="1"/>
  <c r="Z165" i="2"/>
  <c r="L206" i="1"/>
  <c r="L205" i="1" s="1"/>
  <c r="K130" i="1"/>
  <c r="K129" i="1" s="1"/>
  <c r="M130" i="1"/>
  <c r="M129" i="1" s="1"/>
  <c r="O131" i="1"/>
  <c r="L11" i="1"/>
  <c r="K121" i="1"/>
  <c r="K120" i="1" s="1"/>
  <c r="M122" i="1"/>
  <c r="K133" i="1"/>
  <c r="K132" i="1" s="1"/>
  <c r="M134" i="1"/>
  <c r="K228" i="1"/>
  <c r="M229" i="1"/>
  <c r="M185" i="2"/>
  <c r="M11" i="2" s="1"/>
  <c r="M257" i="2"/>
  <c r="L317" i="2"/>
  <c r="N318" i="2"/>
  <c r="L150" i="2"/>
  <c r="L149" i="2" s="1"/>
  <c r="N151" i="2"/>
  <c r="K317" i="2"/>
  <c r="K316" i="2" s="1"/>
  <c r="K294" i="2" s="1"/>
  <c r="K289" i="2" s="1"/>
  <c r="K288" i="2" s="1"/>
  <c r="K335" i="2"/>
  <c r="K334" i="2" s="1"/>
  <c r="K333" i="2" s="1"/>
  <c r="K332" i="2" s="1"/>
  <c r="L336" i="2"/>
  <c r="N336" i="2" s="1"/>
  <c r="P336" i="2" s="1"/>
  <c r="R336" i="2" s="1"/>
  <c r="T336" i="2" s="1"/>
  <c r="V336" i="2" s="1"/>
  <c r="K438" i="2"/>
  <c r="K437" i="2" s="1"/>
  <c r="K436" i="2" s="1"/>
  <c r="K431" i="2" s="1"/>
  <c r="L439" i="2"/>
  <c r="N439" i="2" s="1"/>
  <c r="P439" i="2" s="1"/>
  <c r="R439" i="2" s="1"/>
  <c r="T439" i="2" s="1"/>
  <c r="V439" i="2" s="1"/>
  <c r="K150" i="2"/>
  <c r="K149" i="2" s="1"/>
  <c r="K142" i="2" s="1"/>
  <c r="L171" i="2"/>
  <c r="L168" i="2"/>
  <c r="K213" i="2"/>
  <c r="K471" i="2"/>
  <c r="K467" i="2" s="1"/>
  <c r="K115" i="2"/>
  <c r="K273" i="2"/>
  <c r="K108" i="2"/>
  <c r="K189" i="2"/>
  <c r="K188" i="2" s="1"/>
  <c r="K187" i="2" s="1"/>
  <c r="K186" i="2" s="1"/>
  <c r="K200" i="2"/>
  <c r="K350" i="2"/>
  <c r="K349" i="2" s="1"/>
  <c r="K383" i="2"/>
  <c r="K382" i="2" s="1"/>
  <c r="K381" i="2" s="1"/>
  <c r="K195" i="2"/>
  <c r="K266" i="2"/>
  <c r="K486" i="2"/>
  <c r="K482" i="2" s="1"/>
  <c r="K234" i="2"/>
  <c r="K229" i="2" s="1"/>
  <c r="K225" i="2" s="1"/>
  <c r="K224" i="2" s="1"/>
  <c r="K223" i="2" s="1"/>
  <c r="K418" i="2"/>
  <c r="K218" i="2"/>
  <c r="K260" i="2"/>
  <c r="K259" i="2" s="1"/>
  <c r="K358" i="2"/>
  <c r="K357" i="2" s="1"/>
  <c r="K395" i="2"/>
  <c r="K394" i="2" s="1"/>
  <c r="K393" i="2" s="1"/>
  <c r="K125" i="2"/>
  <c r="K17" i="2"/>
  <c r="K13" i="2" s="1"/>
  <c r="K69" i="2"/>
  <c r="K65" i="2" s="1"/>
  <c r="K64" i="2" s="1"/>
  <c r="K63" i="2" s="1"/>
  <c r="K178" i="2"/>
  <c r="K411" i="2"/>
  <c r="K370" i="2"/>
  <c r="K365" i="2" s="1"/>
  <c r="K443" i="2"/>
  <c r="J485" i="1"/>
  <c r="J482" i="1" s="1"/>
  <c r="J474" i="1"/>
  <c r="J472" i="1"/>
  <c r="J470" i="1"/>
  <c r="J467" i="1"/>
  <c r="J465" i="1"/>
  <c r="J463" i="1"/>
  <c r="J453" i="1"/>
  <c r="J452" i="1" s="1"/>
  <c r="J450" i="1"/>
  <c r="J449" i="1" s="1"/>
  <c r="J447" i="1"/>
  <c r="J446" i="1" s="1"/>
  <c r="J444" i="1"/>
  <c r="J443" i="1" s="1"/>
  <c r="J439" i="1"/>
  <c r="J437" i="1"/>
  <c r="J435" i="1"/>
  <c r="J431" i="1"/>
  <c r="J430" i="1" s="1"/>
  <c r="J429" i="1" s="1"/>
  <c r="J422" i="1"/>
  <c r="J421" i="1" s="1"/>
  <c r="J419" i="1"/>
  <c r="J418" i="1" s="1"/>
  <c r="J415" i="1"/>
  <c r="J414" i="1" s="1"/>
  <c r="J413" i="1" s="1"/>
  <c r="J410" i="1"/>
  <c r="J409" i="1" s="1"/>
  <c r="J405" i="1"/>
  <c r="J404" i="1" s="1"/>
  <c r="J403" i="1" s="1"/>
  <c r="J401" i="1"/>
  <c r="J400" i="1" s="1"/>
  <c r="J399" i="1" s="1"/>
  <c r="J396" i="1"/>
  <c r="J395" i="1" s="1"/>
  <c r="J394" i="1" s="1"/>
  <c r="J392" i="1"/>
  <c r="J391" i="1" s="1"/>
  <c r="J390" i="1" s="1"/>
  <c r="J388" i="1"/>
  <c r="J383" i="1"/>
  <c r="J382" i="1" s="1"/>
  <c r="J381" i="1" s="1"/>
  <c r="J380" i="1" s="1"/>
  <c r="J378" i="1"/>
  <c r="J377" i="1" s="1"/>
  <c r="J376" i="1" s="1"/>
  <c r="J367" i="1"/>
  <c r="J365" i="1"/>
  <c r="J363" i="1"/>
  <c r="J357" i="1"/>
  <c r="J356" i="1" s="1"/>
  <c r="J354" i="1"/>
  <c r="J352" i="1"/>
  <c r="J350" i="1"/>
  <c r="J347" i="1"/>
  <c r="J346" i="1" s="1"/>
  <c r="J337" i="1"/>
  <c r="J335" i="1"/>
  <c r="J333" i="1"/>
  <c r="J329" i="1"/>
  <c r="J328" i="1" s="1"/>
  <c r="J327" i="1" s="1"/>
  <c r="J323" i="1"/>
  <c r="J322" i="1" s="1"/>
  <c r="J321" i="1" s="1"/>
  <c r="J320" i="1" s="1"/>
  <c r="J318" i="1"/>
  <c r="J316" i="1"/>
  <c r="J314" i="1"/>
  <c r="J311" i="1"/>
  <c r="J310" i="1" s="1"/>
  <c r="J302" i="1"/>
  <c r="J300" i="1"/>
  <c r="J298" i="1"/>
  <c r="J296" i="1"/>
  <c r="J293" i="1"/>
  <c r="J291" i="1"/>
  <c r="J289" i="1"/>
  <c r="J286" i="1"/>
  <c r="J285" i="1" s="1"/>
  <c r="J283" i="1"/>
  <c r="J281" i="1"/>
  <c r="J277" i="1"/>
  <c r="J275" i="1"/>
  <c r="J272" i="1"/>
  <c r="J270" i="1"/>
  <c r="J267" i="1"/>
  <c r="J266" i="1" s="1"/>
  <c r="J264" i="1"/>
  <c r="J262" i="1"/>
  <c r="J258" i="1"/>
  <c r="J257" i="1" s="1"/>
  <c r="J256" i="1" s="1"/>
  <c r="J251" i="1"/>
  <c r="J250" i="1" s="1"/>
  <c r="J248" i="1"/>
  <c r="J247" i="1" s="1"/>
  <c r="J244" i="1"/>
  <c r="J243" i="1" s="1"/>
  <c r="J241" i="1"/>
  <c r="J230" i="1"/>
  <c r="J227" i="1" s="1"/>
  <c r="J225" i="1"/>
  <c r="J224" i="1" s="1"/>
  <c r="J222" i="1"/>
  <c r="J221" i="1" s="1"/>
  <c r="J212" i="1"/>
  <c r="J211" i="1" s="1"/>
  <c r="J209" i="1"/>
  <c r="J208" i="1" s="1"/>
  <c r="J203" i="1"/>
  <c r="J201" i="1"/>
  <c r="J196" i="1"/>
  <c r="J194" i="1"/>
  <c r="J189" i="1"/>
  <c r="J188" i="1" s="1"/>
  <c r="J185" i="1"/>
  <c r="J184" i="1" s="1"/>
  <c r="J182" i="1"/>
  <c r="J181" i="1" s="1"/>
  <c r="J178" i="1"/>
  <c r="J177" i="1" s="1"/>
  <c r="J165" i="1"/>
  <c r="J164" i="1" s="1"/>
  <c r="J161" i="1"/>
  <c r="J160" i="1" s="1"/>
  <c r="J159" i="1" s="1"/>
  <c r="J156" i="1"/>
  <c r="J155" i="1" s="1"/>
  <c r="J153" i="1"/>
  <c r="J151" i="1"/>
  <c r="J147" i="1"/>
  <c r="J146" i="1" s="1"/>
  <c r="J144" i="1"/>
  <c r="J143" i="1" s="1"/>
  <c r="J136" i="1"/>
  <c r="J135" i="1" s="1"/>
  <c r="J116" i="1" s="1"/>
  <c r="J112" i="1"/>
  <c r="J111" i="1" s="1"/>
  <c r="J103" i="1"/>
  <c r="J102" i="1" s="1"/>
  <c r="J98" i="1"/>
  <c r="J96" i="1"/>
  <c r="J90" i="1"/>
  <c r="J89" i="1" s="1"/>
  <c r="J81" i="1"/>
  <c r="J80" i="1" s="1"/>
  <c r="J79" i="1" s="1"/>
  <c r="J77" i="1"/>
  <c r="J76" i="1" s="1"/>
  <c r="J75" i="1" s="1"/>
  <c r="J70" i="1"/>
  <c r="J69" i="1" s="1"/>
  <c r="J68" i="1" s="1"/>
  <c r="J65" i="1"/>
  <c r="J63" i="1"/>
  <c r="J58" i="1"/>
  <c r="J57" i="1" s="1"/>
  <c r="J56" i="1" s="1"/>
  <c r="J51" i="1" s="1"/>
  <c r="J49" i="1"/>
  <c r="J47" i="1"/>
  <c r="J45" i="1"/>
  <c r="J36" i="1"/>
  <c r="J35" i="1" s="1"/>
  <c r="J33" i="1"/>
  <c r="J32" i="1" s="1"/>
  <c r="J20" i="1"/>
  <c r="J18" i="1"/>
  <c r="J15" i="1"/>
  <c r="J14" i="1" s="1"/>
  <c r="Z42" i="1" l="1"/>
  <c r="Z41" i="1" s="1"/>
  <c r="AB43" i="1"/>
  <c r="Z114" i="1"/>
  <c r="AB115" i="1"/>
  <c r="Z39" i="1"/>
  <c r="Z38" i="1" s="1"/>
  <c r="AB40" i="1"/>
  <c r="AB174" i="1"/>
  <c r="Z341" i="1"/>
  <c r="Z340" i="1" s="1"/>
  <c r="AB342" i="1"/>
  <c r="Z127" i="1"/>
  <c r="Z126" i="1" s="1"/>
  <c r="AB128" i="1"/>
  <c r="Z73" i="1"/>
  <c r="Z72" i="1" s="1"/>
  <c r="AB74" i="1"/>
  <c r="Z483" i="1"/>
  <c r="AB483" i="1" s="1"/>
  <c r="AB484" i="1"/>
  <c r="AB173" i="1"/>
  <c r="Z476" i="1"/>
  <c r="AB476" i="1" s="1"/>
  <c r="AB477" i="1"/>
  <c r="AA99" i="2"/>
  <c r="AC100" i="2"/>
  <c r="AA378" i="2"/>
  <c r="AC379" i="2"/>
  <c r="AA90" i="2"/>
  <c r="AC91" i="2"/>
  <c r="AA283" i="2"/>
  <c r="AC284" i="2"/>
  <c r="AA456" i="2"/>
  <c r="AC456" i="2" s="1"/>
  <c r="AC457" i="2"/>
  <c r="AA161" i="2"/>
  <c r="AC161" i="2" s="1"/>
  <c r="AC162" i="2"/>
  <c r="AA426" i="2"/>
  <c r="AC427" i="2"/>
  <c r="AA255" i="2"/>
  <c r="AC256" i="2"/>
  <c r="AA130" i="2"/>
  <c r="AC130" i="2" s="1"/>
  <c r="AC131" i="2"/>
  <c r="AA405" i="2"/>
  <c r="AC405" i="2" s="1"/>
  <c r="AC406" i="2"/>
  <c r="AA340" i="1"/>
  <c r="AB340" i="1" s="1"/>
  <c r="AB341" i="1"/>
  <c r="AA304" i="1"/>
  <c r="AB304" i="1" s="1"/>
  <c r="AB305" i="1"/>
  <c r="AA170" i="1"/>
  <c r="AB170" i="1" s="1"/>
  <c r="AB171" i="1"/>
  <c r="AA92" i="1"/>
  <c r="AB92" i="1" s="1"/>
  <c r="AB93" i="1"/>
  <c r="AA72" i="1"/>
  <c r="AB72" i="1" s="1"/>
  <c r="AB73" i="1"/>
  <c r="Z480" i="2"/>
  <c r="Z479" i="2" s="1"/>
  <c r="AA481" i="2"/>
  <c r="Z164" i="2"/>
  <c r="Z163" i="2" s="1"/>
  <c r="AA165" i="2"/>
  <c r="Z61" i="2"/>
  <c r="Z60" i="2" s="1"/>
  <c r="AA62" i="2"/>
  <c r="Z244" i="2"/>
  <c r="Z243" i="2" s="1"/>
  <c r="AA245" i="2"/>
  <c r="Z58" i="2"/>
  <c r="Z57" i="2" s="1"/>
  <c r="AA59" i="2"/>
  <c r="AA127" i="1"/>
  <c r="AA39" i="1"/>
  <c r="AA42" i="1"/>
  <c r="AA114" i="1"/>
  <c r="AB114" i="1" s="1"/>
  <c r="J200" i="1"/>
  <c r="J199" i="1" s="1"/>
  <c r="J198" i="1" s="1"/>
  <c r="J469" i="1"/>
  <c r="X336" i="2"/>
  <c r="Z335" i="2" s="1"/>
  <c r="X439" i="2"/>
  <c r="Z439" i="2" s="1"/>
  <c r="L506" i="1"/>
  <c r="O130" i="1"/>
  <c r="O129" i="1" s="1"/>
  <c r="Q131" i="1"/>
  <c r="J274" i="1"/>
  <c r="J288" i="1"/>
  <c r="J295" i="1"/>
  <c r="J434" i="1"/>
  <c r="J433" i="1" s="1"/>
  <c r="J428" i="1" s="1"/>
  <c r="J261" i="1"/>
  <c r="J44" i="1"/>
  <c r="J31" i="1" s="1"/>
  <c r="J62" i="1"/>
  <c r="J61" i="1" s="1"/>
  <c r="J60" i="1" s="1"/>
  <c r="J269" i="1"/>
  <c r="J362" i="1"/>
  <c r="J361" i="1" s="1"/>
  <c r="J360" i="1" s="1"/>
  <c r="M228" i="1"/>
  <c r="O229" i="1"/>
  <c r="M121" i="1"/>
  <c r="M120" i="1" s="1"/>
  <c r="O122" i="1"/>
  <c r="J193" i="1"/>
  <c r="J187" i="1" s="1"/>
  <c r="J150" i="1"/>
  <c r="J149" i="1" s="1"/>
  <c r="M133" i="1"/>
  <c r="M132" i="1" s="1"/>
  <c r="O134" i="1"/>
  <c r="N150" i="2"/>
  <c r="N149" i="2" s="1"/>
  <c r="P151" i="2"/>
  <c r="N317" i="2"/>
  <c r="P318" i="2"/>
  <c r="J349" i="1"/>
  <c r="J17" i="1"/>
  <c r="J13" i="1" s="1"/>
  <c r="J332" i="1"/>
  <c r="J331" i="1" s="1"/>
  <c r="J326" i="1" s="1"/>
  <c r="J325" i="1" s="1"/>
  <c r="J462" i="1"/>
  <c r="J280" i="1"/>
  <c r="M500" i="2"/>
  <c r="L167" i="2"/>
  <c r="L166" i="2" s="1"/>
  <c r="N168" i="2"/>
  <c r="L170" i="2"/>
  <c r="L169" i="2" s="1"/>
  <c r="N171" i="2"/>
  <c r="K12" i="2"/>
  <c r="K107" i="2"/>
  <c r="K106" i="2" s="1"/>
  <c r="K105" i="2" s="1"/>
  <c r="J207" i="1"/>
  <c r="J246" i="1"/>
  <c r="J387" i="1"/>
  <c r="J386" i="1" s="1"/>
  <c r="J385" i="1" s="1"/>
  <c r="K95" i="2"/>
  <c r="K94" i="2" s="1"/>
  <c r="K93" i="2" s="1"/>
  <c r="K92" i="2" s="1"/>
  <c r="K84" i="2" s="1"/>
  <c r="K83" i="2" s="1"/>
  <c r="J398" i="1"/>
  <c r="K344" i="2"/>
  <c r="K331" i="2" s="1"/>
  <c r="K194" i="2"/>
  <c r="K193" i="2" s="1"/>
  <c r="K209" i="2"/>
  <c r="K208" i="2" s="1"/>
  <c r="K265" i="2"/>
  <c r="K258" i="2" s="1"/>
  <c r="K462" i="2"/>
  <c r="K380" i="2"/>
  <c r="K410" i="2"/>
  <c r="K409" i="2" s="1"/>
  <c r="K408" i="2" s="1"/>
  <c r="K141" i="2"/>
  <c r="K124" i="2" s="1"/>
  <c r="J176" i="1"/>
  <c r="J417" i="1"/>
  <c r="J412" i="1" s="1"/>
  <c r="J95" i="1"/>
  <c r="J85" i="1" s="1"/>
  <c r="J67" i="1" s="1"/>
  <c r="J163" i="1"/>
  <c r="J345" i="1"/>
  <c r="J344" i="1" s="1"/>
  <c r="J343" i="1" s="1"/>
  <c r="J101" i="1"/>
  <c r="J100" i="1" s="1"/>
  <c r="J408" i="1"/>
  <c r="J407" i="1"/>
  <c r="J142" i="1"/>
  <c r="J238" i="1"/>
  <c r="J220" i="1" s="1"/>
  <c r="J313" i="1"/>
  <c r="J442" i="1"/>
  <c r="I190" i="2"/>
  <c r="H201" i="1"/>
  <c r="I202" i="1"/>
  <c r="K202" i="1" s="1"/>
  <c r="M202" i="1" s="1"/>
  <c r="O202" i="1" s="1"/>
  <c r="Q202" i="1" s="1"/>
  <c r="S202" i="1" s="1"/>
  <c r="U202" i="1" s="1"/>
  <c r="W202" i="1" s="1"/>
  <c r="Y202" i="1" s="1"/>
  <c r="AA58" i="2" l="1"/>
  <c r="AC59" i="2"/>
  <c r="AA61" i="2"/>
  <c r="AC62" i="2"/>
  <c r="AA480" i="2"/>
  <c r="AC481" i="2"/>
  <c r="AA254" i="2"/>
  <c r="AC254" i="2" s="1"/>
  <c r="AC255" i="2"/>
  <c r="AA377" i="2"/>
  <c r="AC377" i="2" s="1"/>
  <c r="AC378" i="2"/>
  <c r="AA282" i="2"/>
  <c r="AC282" i="2" s="1"/>
  <c r="AC283" i="2"/>
  <c r="AA244" i="2"/>
  <c r="AC245" i="2"/>
  <c r="AA164" i="2"/>
  <c r="AC165" i="2"/>
  <c r="AA425" i="2"/>
  <c r="AC425" i="2" s="1"/>
  <c r="AC426" i="2"/>
  <c r="AA89" i="2"/>
  <c r="AC89" i="2" s="1"/>
  <c r="AC90" i="2"/>
  <c r="AA98" i="2"/>
  <c r="AC99" i="2"/>
  <c r="AA126" i="1"/>
  <c r="AB126" i="1" s="1"/>
  <c r="AB127" i="1"/>
  <c r="AA41" i="1"/>
  <c r="AB41" i="1" s="1"/>
  <c r="AB42" i="1"/>
  <c r="AA38" i="1"/>
  <c r="AB38" i="1" s="1"/>
  <c r="AB39" i="1"/>
  <c r="Z438" i="2"/>
  <c r="AA439" i="2"/>
  <c r="Z202" i="1"/>
  <c r="AB202" i="1" s="1"/>
  <c r="J260" i="1"/>
  <c r="J461" i="1"/>
  <c r="J441" i="1" s="1"/>
  <c r="J427" i="1" s="1"/>
  <c r="J279" i="1"/>
  <c r="Q130" i="1"/>
  <c r="Q129" i="1" s="1"/>
  <c r="S131" i="1"/>
  <c r="P317" i="2"/>
  <c r="R318" i="2"/>
  <c r="O133" i="1"/>
  <c r="O132" i="1" s="1"/>
  <c r="Q134" i="1"/>
  <c r="O121" i="1"/>
  <c r="O120" i="1" s="1"/>
  <c r="Q122" i="1"/>
  <c r="P150" i="2"/>
  <c r="P149" i="2" s="1"/>
  <c r="R151" i="2"/>
  <c r="O228" i="1"/>
  <c r="Q229" i="1"/>
  <c r="J141" i="1"/>
  <c r="N170" i="2"/>
  <c r="N169" i="2" s="1"/>
  <c r="P171" i="2"/>
  <c r="N167" i="2"/>
  <c r="N166" i="2" s="1"/>
  <c r="P168" i="2"/>
  <c r="J12" i="1"/>
  <c r="J158" i="1"/>
  <c r="J359" i="1"/>
  <c r="K185" i="2"/>
  <c r="K11" i="2" s="1"/>
  <c r="K257" i="2"/>
  <c r="J190" i="2"/>
  <c r="AA163" i="2" l="1"/>
  <c r="AC163" i="2" s="1"/>
  <c r="AC164" i="2"/>
  <c r="AA60" i="2"/>
  <c r="AC60" i="2" s="1"/>
  <c r="AC61" i="2"/>
  <c r="AA438" i="2"/>
  <c r="AC438" i="2" s="1"/>
  <c r="AC439" i="2"/>
  <c r="AA97" i="2"/>
  <c r="AC97" i="2" s="1"/>
  <c r="AC98" i="2"/>
  <c r="AA243" i="2"/>
  <c r="AC243" i="2" s="1"/>
  <c r="AC244" i="2"/>
  <c r="AA479" i="2"/>
  <c r="AC479" i="2" s="1"/>
  <c r="AC480" i="2"/>
  <c r="AA57" i="2"/>
  <c r="AC57" i="2" s="1"/>
  <c r="AC58" i="2"/>
  <c r="J206" i="1"/>
  <c r="J205" i="1" s="1"/>
  <c r="S130" i="1"/>
  <c r="S129" i="1" s="1"/>
  <c r="U131" i="1"/>
  <c r="Q228" i="1"/>
  <c r="S229" i="1"/>
  <c r="Q121" i="1"/>
  <c r="Q120" i="1" s="1"/>
  <c r="S122" i="1"/>
  <c r="Q133" i="1"/>
  <c r="Q132" i="1" s="1"/>
  <c r="S134" i="1"/>
  <c r="R150" i="2"/>
  <c r="R149" i="2" s="1"/>
  <c r="T151" i="2"/>
  <c r="R317" i="2"/>
  <c r="T318" i="2"/>
  <c r="P167" i="2"/>
  <c r="P166" i="2" s="1"/>
  <c r="R168" i="2"/>
  <c r="P170" i="2"/>
  <c r="P169" i="2" s="1"/>
  <c r="R171" i="2"/>
  <c r="J11" i="1"/>
  <c r="J506" i="1" s="1"/>
  <c r="K500" i="2"/>
  <c r="L190" i="2"/>
  <c r="I404" i="2"/>
  <c r="I403" i="2" s="1"/>
  <c r="I402" i="2" s="1"/>
  <c r="I423" i="1"/>
  <c r="H422" i="1"/>
  <c r="H421" i="1" s="1"/>
  <c r="S133" i="1" l="1"/>
  <c r="S132" i="1" s="1"/>
  <c r="U134" i="1"/>
  <c r="S228" i="1"/>
  <c r="U229" i="1"/>
  <c r="S121" i="1"/>
  <c r="S120" i="1" s="1"/>
  <c r="U122" i="1"/>
  <c r="U130" i="1"/>
  <c r="U129" i="1" s="1"/>
  <c r="W131" i="1"/>
  <c r="T150" i="2"/>
  <c r="T149" i="2" s="1"/>
  <c r="V151" i="2"/>
  <c r="T317" i="2"/>
  <c r="V318" i="2"/>
  <c r="R170" i="2"/>
  <c r="R169" i="2" s="1"/>
  <c r="T171" i="2"/>
  <c r="R167" i="2"/>
  <c r="R166" i="2" s="1"/>
  <c r="T168" i="2"/>
  <c r="I422" i="1"/>
  <c r="I421" i="1" s="1"/>
  <c r="K423" i="1"/>
  <c r="N190" i="2"/>
  <c r="P190" i="2" s="1"/>
  <c r="R190" i="2" s="1"/>
  <c r="T190" i="2" s="1"/>
  <c r="V190" i="2" s="1"/>
  <c r="J404" i="2"/>
  <c r="I16" i="2"/>
  <c r="I15" i="2" s="1"/>
  <c r="I14" i="2" s="1"/>
  <c r="I19" i="2"/>
  <c r="I18" i="2" s="1"/>
  <c r="I21" i="2"/>
  <c r="I20" i="2" s="1"/>
  <c r="I22" i="2"/>
  <c r="I26" i="2"/>
  <c r="I25" i="2" s="1"/>
  <c r="I24" i="2" s="1"/>
  <c r="I32" i="2"/>
  <c r="I31" i="2" s="1"/>
  <c r="I30" i="2" s="1"/>
  <c r="I35" i="2"/>
  <c r="I34" i="2" s="1"/>
  <c r="I33" i="2" s="1"/>
  <c r="I56" i="2"/>
  <c r="I55" i="2" s="1"/>
  <c r="I54" i="2" s="1"/>
  <c r="I53" i="2" s="1"/>
  <c r="I52" i="2" s="1"/>
  <c r="I51" i="2" s="1"/>
  <c r="I68" i="2"/>
  <c r="I67" i="2" s="1"/>
  <c r="I66" i="2" s="1"/>
  <c r="I71" i="2"/>
  <c r="I70" i="2" s="1"/>
  <c r="I73" i="2"/>
  <c r="I72" i="2" s="1"/>
  <c r="I82" i="2"/>
  <c r="I81" i="2" s="1"/>
  <c r="I80" i="2" s="1"/>
  <c r="I79" i="2" s="1"/>
  <c r="I74" i="2" s="1"/>
  <c r="I88" i="2"/>
  <c r="I87" i="2" s="1"/>
  <c r="I86" i="2" s="1"/>
  <c r="I85" i="2" s="1"/>
  <c r="I104" i="2"/>
  <c r="I103" i="2" s="1"/>
  <c r="I102" i="2" s="1"/>
  <c r="I101" i="2" s="1"/>
  <c r="I96" i="2" s="1"/>
  <c r="I110" i="2"/>
  <c r="I109" i="2" s="1"/>
  <c r="I112" i="2"/>
  <c r="I111" i="2" s="1"/>
  <c r="I114" i="2"/>
  <c r="I113" i="2" s="1"/>
  <c r="I117" i="2"/>
  <c r="I116" i="2" s="1"/>
  <c r="I119" i="2"/>
  <c r="I118" i="2" s="1"/>
  <c r="I123" i="2"/>
  <c r="I122" i="2" s="1"/>
  <c r="I121" i="2" s="1"/>
  <c r="I120" i="2" s="1"/>
  <c r="I129" i="2"/>
  <c r="I128" i="2" s="1"/>
  <c r="I127" i="2" s="1"/>
  <c r="I126" i="2" s="1"/>
  <c r="I135" i="2"/>
  <c r="I134" i="2" s="1"/>
  <c r="I133" i="2" s="1"/>
  <c r="I132" i="2" s="1"/>
  <c r="I140" i="2"/>
  <c r="I139" i="2" s="1"/>
  <c r="I138" i="2" s="1"/>
  <c r="I137" i="2" s="1"/>
  <c r="I136" i="2" s="1"/>
  <c r="I160" i="2"/>
  <c r="I159" i="2" s="1"/>
  <c r="I158" i="2" s="1"/>
  <c r="I174" i="2"/>
  <c r="I173" i="2" s="1"/>
  <c r="I172" i="2" s="1"/>
  <c r="I181" i="2"/>
  <c r="I180" i="2" s="1"/>
  <c r="I179" i="2" s="1"/>
  <c r="I184" i="2"/>
  <c r="I183" i="2" s="1"/>
  <c r="I182" i="2" s="1"/>
  <c r="I189" i="2"/>
  <c r="I192" i="2"/>
  <c r="I191" i="2" s="1"/>
  <c r="I197" i="2"/>
  <c r="I196" i="2" s="1"/>
  <c r="I199" i="2"/>
  <c r="I198" i="2" s="1"/>
  <c r="I202" i="2"/>
  <c r="I201" i="2" s="1"/>
  <c r="I204" i="2"/>
  <c r="I203" i="2" s="1"/>
  <c r="I207" i="2"/>
  <c r="I206" i="2" s="1"/>
  <c r="I205" i="2" s="1"/>
  <c r="I212" i="2"/>
  <c r="I211" i="2" s="1"/>
  <c r="I210" i="2" s="1"/>
  <c r="I215" i="2"/>
  <c r="I214" i="2" s="1"/>
  <c r="I217" i="2"/>
  <c r="I216" i="2" s="1"/>
  <c r="I220" i="2"/>
  <c r="I219" i="2" s="1"/>
  <c r="I222" i="2"/>
  <c r="I221" i="2" s="1"/>
  <c r="I228" i="2"/>
  <c r="I227" i="2" s="1"/>
  <c r="I226" i="2" s="1"/>
  <c r="I231" i="2"/>
  <c r="I230" i="2" s="1"/>
  <c r="I233" i="2"/>
  <c r="I232" i="2" s="1"/>
  <c r="I235" i="2"/>
  <c r="I236" i="2"/>
  <c r="I239" i="2"/>
  <c r="I238" i="2" s="1"/>
  <c r="I237" i="2" s="1"/>
  <c r="I248" i="2"/>
  <c r="I247" i="2" s="1"/>
  <c r="I246" i="2" s="1"/>
  <c r="I253" i="2"/>
  <c r="I252" i="2" s="1"/>
  <c r="I251" i="2" s="1"/>
  <c r="I250" i="2" s="1"/>
  <c r="I249" i="2" s="1"/>
  <c r="I262" i="2"/>
  <c r="I261" i="2" s="1"/>
  <c r="I264" i="2"/>
  <c r="I263" i="2" s="1"/>
  <c r="I268" i="2"/>
  <c r="I267" i="2" s="1"/>
  <c r="I270" i="2"/>
  <c r="I269" i="2" s="1"/>
  <c r="I272" i="2"/>
  <c r="I271" i="2" s="1"/>
  <c r="I275" i="2"/>
  <c r="I274" i="2" s="1"/>
  <c r="I277" i="2"/>
  <c r="I276" i="2" s="1"/>
  <c r="I279" i="2"/>
  <c r="I278" i="2" s="1"/>
  <c r="I281" i="2"/>
  <c r="I280" i="2" s="1"/>
  <c r="I293" i="2"/>
  <c r="I292" i="2" s="1"/>
  <c r="I291" i="2" s="1"/>
  <c r="I290" i="2" s="1"/>
  <c r="I297" i="2"/>
  <c r="I296" i="2" s="1"/>
  <c r="I295" i="2" s="1"/>
  <c r="I300" i="2"/>
  <c r="I299" i="2" s="1"/>
  <c r="I298" i="2" s="1"/>
  <c r="I303" i="2"/>
  <c r="I302" i="2" s="1"/>
  <c r="I301" i="2" s="1"/>
  <c r="I306" i="2"/>
  <c r="I305" i="2" s="1"/>
  <c r="I304" i="2" s="1"/>
  <c r="I309" i="2"/>
  <c r="I308" i="2" s="1"/>
  <c r="I307" i="2" s="1"/>
  <c r="I312" i="2"/>
  <c r="I311" i="2" s="1"/>
  <c r="I310" i="2" s="1"/>
  <c r="I315" i="2"/>
  <c r="I314" i="2" s="1"/>
  <c r="I313" i="2" s="1"/>
  <c r="I320" i="2"/>
  <c r="I319" i="2" s="1"/>
  <c r="I316" i="2" s="1"/>
  <c r="I330" i="2"/>
  <c r="I329" i="2" s="1"/>
  <c r="I328" i="2" s="1"/>
  <c r="I327" i="2" s="1"/>
  <c r="I335" i="2"/>
  <c r="I338" i="2"/>
  <c r="I337" i="2" s="1"/>
  <c r="I343" i="2"/>
  <c r="I342" i="2" s="1"/>
  <c r="I341" i="2" s="1"/>
  <c r="I340" i="2" s="1"/>
  <c r="I339" i="2" s="1"/>
  <c r="I348" i="2"/>
  <c r="I347" i="2" s="1"/>
  <c r="I346" i="2" s="1"/>
  <c r="I345" i="2" s="1"/>
  <c r="I352" i="2"/>
  <c r="I351" i="2" s="1"/>
  <c r="I354" i="2"/>
  <c r="I353" i="2" s="1"/>
  <c r="I356" i="2"/>
  <c r="I355" i="2" s="1"/>
  <c r="I360" i="2"/>
  <c r="I359" i="2" s="1"/>
  <c r="I362" i="2"/>
  <c r="I361" i="2" s="1"/>
  <c r="I364" i="2"/>
  <c r="I363" i="2" s="1"/>
  <c r="I369" i="2"/>
  <c r="I368" i="2" s="1"/>
  <c r="I367" i="2" s="1"/>
  <c r="I366" i="2" s="1"/>
  <c r="I373" i="2"/>
  <c r="I372" i="2" s="1"/>
  <c r="I371" i="2" s="1"/>
  <c r="I376" i="2"/>
  <c r="I375" i="2" s="1"/>
  <c r="I374" i="2" s="1"/>
  <c r="I385" i="2"/>
  <c r="I384" i="2" s="1"/>
  <c r="I387" i="2"/>
  <c r="I386" i="2" s="1"/>
  <c r="I389" i="2"/>
  <c r="I388" i="2" s="1"/>
  <c r="I398" i="2"/>
  <c r="I397" i="2" s="1"/>
  <c r="I396" i="2" s="1"/>
  <c r="I401" i="2"/>
  <c r="I400" i="2" s="1"/>
  <c r="I399" i="2" s="1"/>
  <c r="I413" i="2"/>
  <c r="I412" i="2" s="1"/>
  <c r="I415" i="2"/>
  <c r="I414" i="2" s="1"/>
  <c r="I417" i="2"/>
  <c r="I416" i="2" s="1"/>
  <c r="I420" i="2"/>
  <c r="I419" i="2" s="1"/>
  <c r="I422" i="2"/>
  <c r="I421" i="2" s="1"/>
  <c r="I424" i="2"/>
  <c r="I423" i="2" s="1"/>
  <c r="I435" i="2"/>
  <c r="I434" i="2" s="1"/>
  <c r="I433" i="2" s="1"/>
  <c r="I432" i="2" s="1"/>
  <c r="I438" i="2"/>
  <c r="I441" i="2"/>
  <c r="I440" i="2" s="1"/>
  <c r="I446" i="2"/>
  <c r="I445" i="2" s="1"/>
  <c r="I444" i="2" s="1"/>
  <c r="I449" i="2"/>
  <c r="I448" i="2" s="1"/>
  <c r="I447" i="2" s="1"/>
  <c r="I452" i="2"/>
  <c r="I451" i="2" s="1"/>
  <c r="I450" i="2" s="1"/>
  <c r="I455" i="2"/>
  <c r="I454" i="2" s="1"/>
  <c r="I453" i="2" s="1"/>
  <c r="I463" i="2"/>
  <c r="I470" i="2"/>
  <c r="I469" i="2" s="1"/>
  <c r="I468" i="2" s="1"/>
  <c r="I473" i="2"/>
  <c r="I472" i="2" s="1"/>
  <c r="I475" i="2"/>
  <c r="I474" i="2" s="1"/>
  <c r="I478" i="2"/>
  <c r="I476" i="2" s="1"/>
  <c r="I485" i="2"/>
  <c r="I484" i="2" s="1"/>
  <c r="I483" i="2" s="1"/>
  <c r="I488" i="2"/>
  <c r="I487" i="2" s="1"/>
  <c r="I490" i="2"/>
  <c r="I489" i="2" s="1"/>
  <c r="I492" i="2"/>
  <c r="I491" i="2" s="1"/>
  <c r="I495" i="2"/>
  <c r="I494" i="2" s="1"/>
  <c r="I493" i="2" s="1"/>
  <c r="I486" i="1"/>
  <c r="K486" i="1" s="1"/>
  <c r="I475" i="1"/>
  <c r="I473" i="1"/>
  <c r="I471" i="1"/>
  <c r="I468" i="1"/>
  <c r="I466" i="1"/>
  <c r="I464" i="1"/>
  <c r="I454" i="1"/>
  <c r="K454" i="1" s="1"/>
  <c r="I451" i="1"/>
  <c r="I448" i="1"/>
  <c r="I445" i="1"/>
  <c r="I440" i="1"/>
  <c r="I438" i="1"/>
  <c r="I436" i="1"/>
  <c r="I432" i="1"/>
  <c r="I420" i="1"/>
  <c r="I416" i="1"/>
  <c r="I411" i="1"/>
  <c r="I406" i="1"/>
  <c r="I402" i="1"/>
  <c r="I397" i="1"/>
  <c r="I393" i="1"/>
  <c r="I389" i="1"/>
  <c r="K389" i="1" s="1"/>
  <c r="I384" i="1"/>
  <c r="I379" i="1"/>
  <c r="I368" i="1"/>
  <c r="I366" i="1"/>
  <c r="I364" i="1"/>
  <c r="I358" i="1"/>
  <c r="I355" i="1"/>
  <c r="I353" i="1"/>
  <c r="K353" i="1" s="1"/>
  <c r="I351" i="1"/>
  <c r="I348" i="1"/>
  <c r="I339" i="1"/>
  <c r="I336" i="1"/>
  <c r="K336" i="1" s="1"/>
  <c r="I334" i="1"/>
  <c r="I330" i="1"/>
  <c r="I324" i="1"/>
  <c r="I319" i="1"/>
  <c r="I317" i="1"/>
  <c r="I315" i="1"/>
  <c r="I312" i="1"/>
  <c r="I303" i="1"/>
  <c r="I301" i="1"/>
  <c r="I299" i="1"/>
  <c r="I297" i="1"/>
  <c r="I294" i="1"/>
  <c r="I292" i="1"/>
  <c r="I290" i="1"/>
  <c r="I287" i="1"/>
  <c r="I284" i="1"/>
  <c r="I282" i="1"/>
  <c r="I278" i="1"/>
  <c r="I276" i="1"/>
  <c r="I273" i="1"/>
  <c r="I271" i="1"/>
  <c r="I268" i="1"/>
  <c r="I265" i="1"/>
  <c r="I263" i="1"/>
  <c r="I259" i="1"/>
  <c r="I252" i="1"/>
  <c r="I249" i="1"/>
  <c r="I245" i="1"/>
  <c r="I242" i="1"/>
  <c r="I231" i="1"/>
  <c r="I226" i="1"/>
  <c r="I223" i="1"/>
  <c r="I213" i="1"/>
  <c r="I210" i="1"/>
  <c r="I204" i="1"/>
  <c r="I197" i="1"/>
  <c r="I195" i="1"/>
  <c r="I190" i="1"/>
  <c r="I186" i="1"/>
  <c r="I183" i="1"/>
  <c r="I180" i="1"/>
  <c r="I179" i="1"/>
  <c r="I166" i="1"/>
  <c r="I162" i="1"/>
  <c r="I157" i="1"/>
  <c r="I154" i="1"/>
  <c r="I152" i="1"/>
  <c r="I148" i="1"/>
  <c r="I145" i="1"/>
  <c r="I137" i="1"/>
  <c r="I113" i="1"/>
  <c r="I104" i="1"/>
  <c r="K104" i="1" s="1"/>
  <c r="I99" i="1"/>
  <c r="I97" i="1"/>
  <c r="I91" i="1"/>
  <c r="I82" i="1"/>
  <c r="I78" i="1"/>
  <c r="I71" i="1"/>
  <c r="I66" i="1"/>
  <c r="I64" i="1"/>
  <c r="I59" i="1"/>
  <c r="I50" i="1"/>
  <c r="I48" i="1"/>
  <c r="I46" i="1"/>
  <c r="K46" i="1" s="1"/>
  <c r="I37" i="1"/>
  <c r="I34" i="1"/>
  <c r="I21" i="1"/>
  <c r="I19" i="1"/>
  <c r="I16" i="1"/>
  <c r="W130" i="1" l="1"/>
  <c r="W129" i="1" s="1"/>
  <c r="Y131" i="1"/>
  <c r="W229" i="1"/>
  <c r="U228" i="1"/>
  <c r="W122" i="1"/>
  <c r="U121" i="1"/>
  <c r="U120" i="1" s="1"/>
  <c r="W134" i="1"/>
  <c r="U133" i="1"/>
  <c r="U132" i="1" s="1"/>
  <c r="V317" i="2"/>
  <c r="X318" i="2"/>
  <c r="X190" i="2"/>
  <c r="Z190" i="2" s="1"/>
  <c r="V150" i="2"/>
  <c r="V149" i="2" s="1"/>
  <c r="X151" i="2"/>
  <c r="T167" i="2"/>
  <c r="T166" i="2" s="1"/>
  <c r="V168" i="2"/>
  <c r="T170" i="2"/>
  <c r="T169" i="2" s="1"/>
  <c r="V171" i="2"/>
  <c r="J441" i="2"/>
  <c r="J440" i="2" s="1"/>
  <c r="J19" i="2"/>
  <c r="J18" i="2" s="1"/>
  <c r="K19" i="1"/>
  <c r="J112" i="2"/>
  <c r="J111" i="2" s="1"/>
  <c r="K48" i="1"/>
  <c r="J140" i="2"/>
  <c r="J139" i="2" s="1"/>
  <c r="J138" i="2" s="1"/>
  <c r="J137" i="2" s="1"/>
  <c r="J136" i="2" s="1"/>
  <c r="K78" i="1"/>
  <c r="J293" i="2"/>
  <c r="J292" i="2" s="1"/>
  <c r="J291" i="2" s="1"/>
  <c r="J290" i="2" s="1"/>
  <c r="K145" i="1"/>
  <c r="J235" i="2"/>
  <c r="K179" i="1"/>
  <c r="J110" i="2"/>
  <c r="J109" i="2" s="1"/>
  <c r="K190" i="1"/>
  <c r="J312" i="2"/>
  <c r="J311" i="2" s="1"/>
  <c r="J310" i="2" s="1"/>
  <c r="K226" i="1"/>
  <c r="J202" i="2"/>
  <c r="J201" i="2" s="1"/>
  <c r="K263" i="1"/>
  <c r="J199" i="2"/>
  <c r="J198" i="2" s="1"/>
  <c r="K284" i="1"/>
  <c r="J281" i="2"/>
  <c r="J280" i="2" s="1"/>
  <c r="K303" i="1"/>
  <c r="M353" i="1"/>
  <c r="O353" i="1" s="1"/>
  <c r="Q353" i="1" s="1"/>
  <c r="S353" i="1" s="1"/>
  <c r="U353" i="1" s="1"/>
  <c r="L490" i="2"/>
  <c r="L489" i="2" s="1"/>
  <c r="K352" i="1"/>
  <c r="J184" i="2"/>
  <c r="J183" i="2" s="1"/>
  <c r="J182" i="2" s="1"/>
  <c r="K406" i="1"/>
  <c r="J21" i="2"/>
  <c r="J20" i="2" s="1"/>
  <c r="K21" i="1"/>
  <c r="J32" i="2"/>
  <c r="J31" i="2" s="1"/>
  <c r="J30" i="2" s="1"/>
  <c r="K34" i="1"/>
  <c r="J114" i="2"/>
  <c r="J113" i="2" s="1"/>
  <c r="K50" i="1"/>
  <c r="J73" i="2"/>
  <c r="J72" i="2" s="1"/>
  <c r="K66" i="1"/>
  <c r="J129" i="2"/>
  <c r="J128" i="2" s="1"/>
  <c r="J127" i="2" s="1"/>
  <c r="J126" i="2" s="1"/>
  <c r="K82" i="1"/>
  <c r="K103" i="1"/>
  <c r="K102" i="1" s="1"/>
  <c r="M104" i="1"/>
  <c r="J369" i="2"/>
  <c r="J368" i="2" s="1"/>
  <c r="J367" i="2" s="1"/>
  <c r="J366" i="2" s="1"/>
  <c r="K148" i="1"/>
  <c r="J253" i="2"/>
  <c r="J252" i="2" s="1"/>
  <c r="J251" i="2" s="1"/>
  <c r="J250" i="2" s="1"/>
  <c r="J249" i="2" s="1"/>
  <c r="K162" i="1"/>
  <c r="J236" i="2"/>
  <c r="K180" i="1"/>
  <c r="J231" i="2"/>
  <c r="J230" i="2" s="1"/>
  <c r="K195" i="1"/>
  <c r="J297" i="2"/>
  <c r="J296" i="2" s="1"/>
  <c r="J295" i="2" s="1"/>
  <c r="K210" i="1"/>
  <c r="J320" i="2"/>
  <c r="J319" i="2" s="1"/>
  <c r="J316" i="2" s="1"/>
  <c r="K231" i="1"/>
  <c r="J303" i="2"/>
  <c r="J302" i="2" s="1"/>
  <c r="J301" i="2" s="1"/>
  <c r="K249" i="1"/>
  <c r="J204" i="2"/>
  <c r="J203" i="2" s="1"/>
  <c r="K265" i="1"/>
  <c r="J220" i="2"/>
  <c r="J219" i="2" s="1"/>
  <c r="K276" i="1"/>
  <c r="J207" i="2"/>
  <c r="J206" i="2" s="1"/>
  <c r="J205" i="2" s="1"/>
  <c r="K287" i="1"/>
  <c r="J275" i="2"/>
  <c r="J274" i="2" s="1"/>
  <c r="K297" i="1"/>
  <c r="J306" i="2"/>
  <c r="J305" i="2" s="1"/>
  <c r="J304" i="2" s="1"/>
  <c r="K312" i="1"/>
  <c r="J343" i="2"/>
  <c r="J342" i="2" s="1"/>
  <c r="J341" i="2" s="1"/>
  <c r="J340" i="2" s="1"/>
  <c r="J339" i="2" s="1"/>
  <c r="K324" i="1"/>
  <c r="J478" i="2"/>
  <c r="J476" i="2" s="1"/>
  <c r="K339" i="1"/>
  <c r="J492" i="2"/>
  <c r="J491" i="2" s="1"/>
  <c r="K355" i="1"/>
  <c r="J389" i="2"/>
  <c r="J388" i="2" s="1"/>
  <c r="K368" i="1"/>
  <c r="J135" i="2"/>
  <c r="J134" i="2" s="1"/>
  <c r="J133" i="2" s="1"/>
  <c r="J132" i="2" s="1"/>
  <c r="K393" i="1"/>
  <c r="J435" i="2"/>
  <c r="J434" i="2" s="1"/>
  <c r="J433" i="2" s="1"/>
  <c r="J432" i="2" s="1"/>
  <c r="K411" i="1"/>
  <c r="J330" i="2"/>
  <c r="J329" i="2" s="1"/>
  <c r="J328" i="2" s="1"/>
  <c r="J327" i="2" s="1"/>
  <c r="K432" i="1"/>
  <c r="J446" i="2"/>
  <c r="J445" i="2" s="1"/>
  <c r="J444" i="2" s="1"/>
  <c r="K445" i="1"/>
  <c r="J413" i="2"/>
  <c r="J412" i="2" s="1"/>
  <c r="K464" i="1"/>
  <c r="J422" i="2"/>
  <c r="J421" i="2" s="1"/>
  <c r="K473" i="1"/>
  <c r="J455" i="2"/>
  <c r="J454" i="2" s="1"/>
  <c r="J453" i="2" s="1"/>
  <c r="J56" i="2"/>
  <c r="J55" i="2" s="1"/>
  <c r="J54" i="2" s="1"/>
  <c r="J53" i="2" s="1"/>
  <c r="J52" i="2" s="1"/>
  <c r="J51" i="2" s="1"/>
  <c r="K37" i="1"/>
  <c r="J160" i="2"/>
  <c r="J159" i="2" s="1"/>
  <c r="J158" i="2" s="1"/>
  <c r="K113" i="1"/>
  <c r="J228" i="2"/>
  <c r="J227" i="2" s="1"/>
  <c r="J226" i="2" s="1"/>
  <c r="K166" i="1"/>
  <c r="J233" i="2"/>
  <c r="J232" i="2" s="1"/>
  <c r="K197" i="1"/>
  <c r="J335" i="2"/>
  <c r="J212" i="2"/>
  <c r="J211" i="2" s="1"/>
  <c r="J210" i="2" s="1"/>
  <c r="K268" i="1"/>
  <c r="J277" i="2"/>
  <c r="J276" i="2" s="1"/>
  <c r="K299" i="1"/>
  <c r="J470" i="2"/>
  <c r="J469" i="2" s="1"/>
  <c r="J468" i="2" s="1"/>
  <c r="K330" i="1"/>
  <c r="J123" i="2"/>
  <c r="J122" i="2" s="1"/>
  <c r="J121" i="2" s="1"/>
  <c r="J120" i="2" s="1"/>
  <c r="K379" i="1"/>
  <c r="J449" i="2"/>
  <c r="J448" i="2" s="1"/>
  <c r="J447" i="2" s="1"/>
  <c r="K448" i="1"/>
  <c r="J424" i="2"/>
  <c r="J423" i="2" s="1"/>
  <c r="K475" i="1"/>
  <c r="J22" i="2"/>
  <c r="J68" i="2"/>
  <c r="J67" i="2" s="1"/>
  <c r="J66" i="2" s="1"/>
  <c r="K59" i="1"/>
  <c r="J35" i="2"/>
  <c r="J34" i="2" s="1"/>
  <c r="J33" i="2" s="1"/>
  <c r="K91" i="1"/>
  <c r="J262" i="2"/>
  <c r="J261" i="2" s="1"/>
  <c r="K152" i="1"/>
  <c r="J239" i="2"/>
  <c r="J238" i="2" s="1"/>
  <c r="J237" i="2" s="1"/>
  <c r="K183" i="1"/>
  <c r="J315" i="2"/>
  <c r="J314" i="2" s="1"/>
  <c r="J313" i="2" s="1"/>
  <c r="K213" i="1"/>
  <c r="J376" i="2"/>
  <c r="J375" i="2" s="1"/>
  <c r="J374" i="2" s="1"/>
  <c r="K252" i="1"/>
  <c r="J222" i="2"/>
  <c r="J221" i="2" s="1"/>
  <c r="K278" i="1"/>
  <c r="J268" i="2"/>
  <c r="J267" i="2" s="1"/>
  <c r="K290" i="1"/>
  <c r="J352" i="2"/>
  <c r="J351" i="2" s="1"/>
  <c r="K315" i="1"/>
  <c r="J485" i="2"/>
  <c r="J484" i="2" s="1"/>
  <c r="J483" i="2" s="1"/>
  <c r="K348" i="1"/>
  <c r="J495" i="2"/>
  <c r="J494" i="2" s="1"/>
  <c r="J493" i="2" s="1"/>
  <c r="K358" i="1"/>
  <c r="J104" i="2"/>
  <c r="J103" i="2" s="1"/>
  <c r="J102" i="2" s="1"/>
  <c r="J101" i="2" s="1"/>
  <c r="J96" i="2" s="1"/>
  <c r="K397" i="1"/>
  <c r="J360" i="2"/>
  <c r="J359" i="2" s="1"/>
  <c r="K436" i="1"/>
  <c r="J415" i="2"/>
  <c r="J414" i="2" s="1"/>
  <c r="K466" i="1"/>
  <c r="J16" i="2"/>
  <c r="J15" i="2" s="1"/>
  <c r="J14" i="2" s="1"/>
  <c r="K16" i="1"/>
  <c r="J463" i="2"/>
  <c r="M46" i="1"/>
  <c r="K45" i="1"/>
  <c r="J88" i="2"/>
  <c r="J87" i="2" s="1"/>
  <c r="J86" i="2" s="1"/>
  <c r="J85" i="2" s="1"/>
  <c r="K71" i="1"/>
  <c r="J117" i="2"/>
  <c r="J116" i="2" s="1"/>
  <c r="K97" i="1"/>
  <c r="J174" i="2"/>
  <c r="J173" i="2" s="1"/>
  <c r="J172" i="2" s="1"/>
  <c r="K137" i="1"/>
  <c r="J264" i="2"/>
  <c r="J263" i="2" s="1"/>
  <c r="K154" i="1"/>
  <c r="J248" i="2"/>
  <c r="J247" i="2" s="1"/>
  <c r="J246" i="2" s="1"/>
  <c r="K186" i="1"/>
  <c r="K201" i="1"/>
  <c r="L189" i="2"/>
  <c r="J300" i="2"/>
  <c r="J299" i="2" s="1"/>
  <c r="J298" i="2" s="1"/>
  <c r="K223" i="1"/>
  <c r="J338" i="2"/>
  <c r="J337" i="2" s="1"/>
  <c r="K242" i="1"/>
  <c r="J309" i="2"/>
  <c r="J308" i="2" s="1"/>
  <c r="J307" i="2" s="1"/>
  <c r="K259" i="1"/>
  <c r="J215" i="2"/>
  <c r="J214" i="2" s="1"/>
  <c r="K271" i="1"/>
  <c r="J197" i="2"/>
  <c r="J196" i="2" s="1"/>
  <c r="K282" i="1"/>
  <c r="J270" i="2"/>
  <c r="J269" i="2" s="1"/>
  <c r="K292" i="1"/>
  <c r="J279" i="2"/>
  <c r="J278" i="2" s="1"/>
  <c r="K301" i="1"/>
  <c r="J354" i="2"/>
  <c r="J353" i="2" s="1"/>
  <c r="K317" i="1"/>
  <c r="J473" i="2"/>
  <c r="J472" i="2" s="1"/>
  <c r="K334" i="1"/>
  <c r="J488" i="2"/>
  <c r="J487" i="2" s="1"/>
  <c r="K351" i="1"/>
  <c r="J385" i="2"/>
  <c r="J384" i="2" s="1"/>
  <c r="K364" i="1"/>
  <c r="J82" i="2"/>
  <c r="J81" i="2" s="1"/>
  <c r="J80" i="2" s="1"/>
  <c r="J79" i="2" s="1"/>
  <c r="J74" i="2" s="1"/>
  <c r="K384" i="1"/>
  <c r="J181" i="2"/>
  <c r="J180" i="2" s="1"/>
  <c r="J179" i="2" s="1"/>
  <c r="K402" i="1"/>
  <c r="J398" i="2"/>
  <c r="J397" i="2" s="1"/>
  <c r="J396" i="2" s="1"/>
  <c r="K416" i="1"/>
  <c r="J362" i="2"/>
  <c r="J361" i="2" s="1"/>
  <c r="K438" i="1"/>
  <c r="J452" i="2"/>
  <c r="J451" i="2" s="1"/>
  <c r="J450" i="2" s="1"/>
  <c r="K451" i="1"/>
  <c r="J417" i="2"/>
  <c r="J416" i="2" s="1"/>
  <c r="K468" i="1"/>
  <c r="J438" i="2"/>
  <c r="J490" i="2"/>
  <c r="J489" i="2" s="1"/>
  <c r="K422" i="1"/>
  <c r="K421" i="1" s="1"/>
  <c r="M423" i="1"/>
  <c r="J26" i="2"/>
  <c r="J25" i="2" s="1"/>
  <c r="J24" i="2" s="1"/>
  <c r="J71" i="2"/>
  <c r="J70" i="2" s="1"/>
  <c r="K64" i="1"/>
  <c r="J119" i="2"/>
  <c r="J118" i="2" s="1"/>
  <c r="K99" i="1"/>
  <c r="J348" i="2"/>
  <c r="J347" i="2" s="1"/>
  <c r="J346" i="2" s="1"/>
  <c r="J345" i="2" s="1"/>
  <c r="K157" i="1"/>
  <c r="J192" i="2"/>
  <c r="J191" i="2" s="1"/>
  <c r="K204" i="1"/>
  <c r="J373" i="2"/>
  <c r="J372" i="2" s="1"/>
  <c r="J371" i="2" s="1"/>
  <c r="K245" i="1"/>
  <c r="J217" i="2"/>
  <c r="J216" i="2" s="1"/>
  <c r="K273" i="1"/>
  <c r="J272" i="2"/>
  <c r="J271" i="2" s="1"/>
  <c r="K294" i="1"/>
  <c r="J356" i="2"/>
  <c r="J355" i="2" s="1"/>
  <c r="K319" i="1"/>
  <c r="M336" i="1"/>
  <c r="O336" i="1" s="1"/>
  <c r="Q336" i="1" s="1"/>
  <c r="S336" i="1" s="1"/>
  <c r="U336" i="1" s="1"/>
  <c r="L475" i="2"/>
  <c r="L474" i="2" s="1"/>
  <c r="K335" i="1"/>
  <c r="J387" i="2"/>
  <c r="J386" i="2" s="1"/>
  <c r="K366" i="1"/>
  <c r="M389" i="1"/>
  <c r="K388" i="1"/>
  <c r="J401" i="2"/>
  <c r="J400" i="2" s="1"/>
  <c r="J399" i="2" s="1"/>
  <c r="K420" i="1"/>
  <c r="J364" i="2"/>
  <c r="J363" i="2" s="1"/>
  <c r="K440" i="1"/>
  <c r="K453" i="1"/>
  <c r="K452" i="1" s="1"/>
  <c r="M454" i="1"/>
  <c r="O454" i="1" s="1"/>
  <c r="Q454" i="1" s="1"/>
  <c r="S454" i="1" s="1"/>
  <c r="U454" i="1" s="1"/>
  <c r="L455" i="2"/>
  <c r="L454" i="2" s="1"/>
  <c r="L453" i="2" s="1"/>
  <c r="J420" i="2"/>
  <c r="J419" i="2" s="1"/>
  <c r="K471" i="1"/>
  <c r="M486" i="1"/>
  <c r="O486" i="1" s="1"/>
  <c r="Q486" i="1" s="1"/>
  <c r="S486" i="1" s="1"/>
  <c r="U486" i="1" s="1"/>
  <c r="K485" i="1"/>
  <c r="L441" i="2"/>
  <c r="L440" i="2" s="1"/>
  <c r="J475" i="2"/>
  <c r="J474" i="2" s="1"/>
  <c r="J403" i="2"/>
  <c r="J402" i="2" s="1"/>
  <c r="L404" i="2"/>
  <c r="I201" i="1"/>
  <c r="I370" i="2"/>
  <c r="I365" i="2" s="1"/>
  <c r="I395" i="2"/>
  <c r="I394" i="2" s="1"/>
  <c r="I393" i="2" s="1"/>
  <c r="I334" i="2"/>
  <c r="I333" i="2" s="1"/>
  <c r="I332" i="2" s="1"/>
  <c r="I142" i="2"/>
  <c r="I234" i="2"/>
  <c r="I229" i="2" s="1"/>
  <c r="I225" i="2" s="1"/>
  <c r="I224" i="2" s="1"/>
  <c r="I223" i="2" s="1"/>
  <c r="I266" i="2"/>
  <c r="I213" i="2"/>
  <c r="I17" i="2"/>
  <c r="I13" i="2" s="1"/>
  <c r="I12" i="2" s="1"/>
  <c r="I437" i="2"/>
  <c r="I436" i="2" s="1"/>
  <c r="I431" i="2" s="1"/>
  <c r="I273" i="2"/>
  <c r="I260" i="2"/>
  <c r="I259" i="2" s="1"/>
  <c r="I471" i="2"/>
  <c r="I467" i="2" s="1"/>
  <c r="I69" i="2"/>
  <c r="I65" i="2" s="1"/>
  <c r="I64" i="2" s="1"/>
  <c r="I63" i="2" s="1"/>
  <c r="I411" i="2"/>
  <c r="I383" i="2"/>
  <c r="I382" i="2" s="1"/>
  <c r="I381" i="2" s="1"/>
  <c r="I358" i="2"/>
  <c r="I357" i="2" s="1"/>
  <c r="I350" i="2"/>
  <c r="I349" i="2" s="1"/>
  <c r="I218" i="2"/>
  <c r="I200" i="2"/>
  <c r="I195" i="2"/>
  <c r="I188" i="2"/>
  <c r="I187" i="2" s="1"/>
  <c r="I186" i="2" s="1"/>
  <c r="I125" i="2"/>
  <c r="I178" i="2"/>
  <c r="I443" i="2"/>
  <c r="I115" i="2"/>
  <c r="I108" i="2"/>
  <c r="I418" i="2"/>
  <c r="I294" i="2"/>
  <c r="I289" i="2" s="1"/>
  <c r="I288" i="2" s="1"/>
  <c r="I486" i="2"/>
  <c r="I482" i="2" s="1"/>
  <c r="H15" i="1"/>
  <c r="H14" i="1" s="1"/>
  <c r="I15" i="1"/>
  <c r="I14" i="1" s="1"/>
  <c r="H18" i="1"/>
  <c r="I18" i="1"/>
  <c r="H20" i="1"/>
  <c r="I20" i="1"/>
  <c r="H33" i="1"/>
  <c r="H32" i="1" s="1"/>
  <c r="I33" i="1"/>
  <c r="I32" i="1" s="1"/>
  <c r="H36" i="1"/>
  <c r="H35" i="1" s="1"/>
  <c r="I36" i="1"/>
  <c r="I35" i="1" s="1"/>
  <c r="H45" i="1"/>
  <c r="I45" i="1"/>
  <c r="H47" i="1"/>
  <c r="I47" i="1"/>
  <c r="H49" i="1"/>
  <c r="I49" i="1"/>
  <c r="H58" i="1"/>
  <c r="H57" i="1" s="1"/>
  <c r="H56" i="1" s="1"/>
  <c r="H51" i="1" s="1"/>
  <c r="I58" i="1"/>
  <c r="I57" i="1" s="1"/>
  <c r="I56" i="1" s="1"/>
  <c r="I51" i="1" s="1"/>
  <c r="H63" i="1"/>
  <c r="I63" i="1"/>
  <c r="H65" i="1"/>
  <c r="I65" i="1"/>
  <c r="H70" i="1"/>
  <c r="H69" i="1" s="1"/>
  <c r="H68" i="1" s="1"/>
  <c r="I70" i="1"/>
  <c r="I69" i="1" s="1"/>
  <c r="I68" i="1" s="1"/>
  <c r="H77" i="1"/>
  <c r="H76" i="1" s="1"/>
  <c r="H75" i="1" s="1"/>
  <c r="I77" i="1"/>
  <c r="I76" i="1" s="1"/>
  <c r="I75" i="1" s="1"/>
  <c r="H81" i="1"/>
  <c r="H80" i="1" s="1"/>
  <c r="H79" i="1" s="1"/>
  <c r="I81" i="1"/>
  <c r="I80" i="1" s="1"/>
  <c r="I79" i="1" s="1"/>
  <c r="H90" i="1"/>
  <c r="H89" i="1" s="1"/>
  <c r="I90" i="1"/>
  <c r="I89" i="1" s="1"/>
  <c r="H96" i="1"/>
  <c r="I96" i="1"/>
  <c r="H98" i="1"/>
  <c r="I98" i="1"/>
  <c r="H103" i="1"/>
  <c r="H102" i="1" s="1"/>
  <c r="I103" i="1"/>
  <c r="I102" i="1" s="1"/>
  <c r="H112" i="1"/>
  <c r="H111" i="1" s="1"/>
  <c r="I112" i="1"/>
  <c r="I111" i="1" s="1"/>
  <c r="H136" i="1"/>
  <c r="H135" i="1" s="1"/>
  <c r="H116" i="1" s="1"/>
  <c r="I136" i="1"/>
  <c r="I135" i="1" s="1"/>
  <c r="I116" i="1" s="1"/>
  <c r="H144" i="1"/>
  <c r="H143" i="1" s="1"/>
  <c r="I144" i="1"/>
  <c r="I143" i="1" s="1"/>
  <c r="H147" i="1"/>
  <c r="H146" i="1" s="1"/>
  <c r="I147" i="1"/>
  <c r="I146" i="1" s="1"/>
  <c r="H151" i="1"/>
  <c r="I151" i="1"/>
  <c r="H153" i="1"/>
  <c r="I153" i="1"/>
  <c r="H156" i="1"/>
  <c r="H155" i="1" s="1"/>
  <c r="I156" i="1"/>
  <c r="I155" i="1" s="1"/>
  <c r="H161" i="1"/>
  <c r="H160" i="1" s="1"/>
  <c r="H159" i="1" s="1"/>
  <c r="I161" i="1"/>
  <c r="I160" i="1" s="1"/>
  <c r="I159" i="1" s="1"/>
  <c r="H165" i="1"/>
  <c r="H164" i="1" s="1"/>
  <c r="I165" i="1"/>
  <c r="I164" i="1" s="1"/>
  <c r="H178" i="1"/>
  <c r="H177" i="1" s="1"/>
  <c r="I178" i="1"/>
  <c r="I177" i="1" s="1"/>
  <c r="H182" i="1"/>
  <c r="H181" i="1" s="1"/>
  <c r="I182" i="1"/>
  <c r="I181" i="1" s="1"/>
  <c r="H185" i="1"/>
  <c r="H184" i="1" s="1"/>
  <c r="I185" i="1"/>
  <c r="I184" i="1" s="1"/>
  <c r="H189" i="1"/>
  <c r="H188" i="1" s="1"/>
  <c r="I189" i="1"/>
  <c r="I188" i="1" s="1"/>
  <c r="H194" i="1"/>
  <c r="I194" i="1"/>
  <c r="H196" i="1"/>
  <c r="I196" i="1"/>
  <c r="H203" i="1"/>
  <c r="H200" i="1" s="1"/>
  <c r="H199" i="1" s="1"/>
  <c r="H198" i="1" s="1"/>
  <c r="I203" i="1"/>
  <c r="H209" i="1"/>
  <c r="H208" i="1" s="1"/>
  <c r="I209" i="1"/>
  <c r="I208" i="1" s="1"/>
  <c r="H212" i="1"/>
  <c r="H211" i="1" s="1"/>
  <c r="I212" i="1"/>
  <c r="I211" i="1" s="1"/>
  <c r="H222" i="1"/>
  <c r="H221" i="1" s="1"/>
  <c r="I222" i="1"/>
  <c r="I221" i="1" s="1"/>
  <c r="H225" i="1"/>
  <c r="H224" i="1" s="1"/>
  <c r="I225" i="1"/>
  <c r="I224" i="1" s="1"/>
  <c r="H230" i="1"/>
  <c r="H227" i="1" s="1"/>
  <c r="I230" i="1"/>
  <c r="I227" i="1" s="1"/>
  <c r="H239" i="1"/>
  <c r="I239" i="1"/>
  <c r="H241" i="1"/>
  <c r="I241" i="1"/>
  <c r="H244" i="1"/>
  <c r="H243" i="1" s="1"/>
  <c r="I244" i="1"/>
  <c r="I243" i="1" s="1"/>
  <c r="H248" i="1"/>
  <c r="H247" i="1" s="1"/>
  <c r="I248" i="1"/>
  <c r="I247" i="1" s="1"/>
  <c r="H251" i="1"/>
  <c r="H250" i="1" s="1"/>
  <c r="I251" i="1"/>
  <c r="I250" i="1" s="1"/>
  <c r="H258" i="1"/>
  <c r="H257" i="1" s="1"/>
  <c r="H256" i="1" s="1"/>
  <c r="I258" i="1"/>
  <c r="I257" i="1" s="1"/>
  <c r="I256" i="1" s="1"/>
  <c r="H262" i="1"/>
  <c r="I262" i="1"/>
  <c r="H264" i="1"/>
  <c r="I264" i="1"/>
  <c r="H267" i="1"/>
  <c r="H266" i="1" s="1"/>
  <c r="I267" i="1"/>
  <c r="I266" i="1" s="1"/>
  <c r="H270" i="1"/>
  <c r="I270" i="1"/>
  <c r="H272" i="1"/>
  <c r="I272" i="1"/>
  <c r="H275" i="1"/>
  <c r="I275" i="1"/>
  <c r="H277" i="1"/>
  <c r="I277" i="1"/>
  <c r="H281" i="1"/>
  <c r="I281" i="1"/>
  <c r="H283" i="1"/>
  <c r="I283" i="1"/>
  <c r="H286" i="1"/>
  <c r="H285" i="1" s="1"/>
  <c r="I286" i="1"/>
  <c r="I285" i="1" s="1"/>
  <c r="H289" i="1"/>
  <c r="I289" i="1"/>
  <c r="H291" i="1"/>
  <c r="I291" i="1"/>
  <c r="H293" i="1"/>
  <c r="I293" i="1"/>
  <c r="H296" i="1"/>
  <c r="I296" i="1"/>
  <c r="H298" i="1"/>
  <c r="I298" i="1"/>
  <c r="H300" i="1"/>
  <c r="I300" i="1"/>
  <c r="H302" i="1"/>
  <c r="I302" i="1"/>
  <c r="H311" i="1"/>
  <c r="H310" i="1" s="1"/>
  <c r="I311" i="1"/>
  <c r="I310" i="1" s="1"/>
  <c r="H314" i="1"/>
  <c r="I314" i="1"/>
  <c r="H316" i="1"/>
  <c r="I316" i="1"/>
  <c r="H318" i="1"/>
  <c r="I318" i="1"/>
  <c r="H323" i="1"/>
  <c r="H322" i="1" s="1"/>
  <c r="H321" i="1" s="1"/>
  <c r="H320" i="1" s="1"/>
  <c r="I323" i="1"/>
  <c r="I322" i="1" s="1"/>
  <c r="I321" i="1" s="1"/>
  <c r="I320" i="1" s="1"/>
  <c r="H329" i="1"/>
  <c r="H328" i="1" s="1"/>
  <c r="H327" i="1" s="1"/>
  <c r="I329" i="1"/>
  <c r="I328" i="1" s="1"/>
  <c r="I327" i="1" s="1"/>
  <c r="H333" i="1"/>
  <c r="I333" i="1"/>
  <c r="H335" i="1"/>
  <c r="I335" i="1"/>
  <c r="H337" i="1"/>
  <c r="I337" i="1"/>
  <c r="H347" i="1"/>
  <c r="H346" i="1" s="1"/>
  <c r="I347" i="1"/>
  <c r="I346" i="1" s="1"/>
  <c r="H350" i="1"/>
  <c r="I350" i="1"/>
  <c r="H352" i="1"/>
  <c r="I352" i="1"/>
  <c r="H354" i="1"/>
  <c r="I354" i="1"/>
  <c r="H357" i="1"/>
  <c r="H356" i="1" s="1"/>
  <c r="I357" i="1"/>
  <c r="I356" i="1" s="1"/>
  <c r="H363" i="1"/>
  <c r="I363" i="1"/>
  <c r="H365" i="1"/>
  <c r="I365" i="1"/>
  <c r="H367" i="1"/>
  <c r="I367" i="1"/>
  <c r="H378" i="1"/>
  <c r="H377" i="1" s="1"/>
  <c r="H376" i="1" s="1"/>
  <c r="I378" i="1"/>
  <c r="I377" i="1" s="1"/>
  <c r="I376" i="1" s="1"/>
  <c r="H383" i="1"/>
  <c r="H382" i="1" s="1"/>
  <c r="H381" i="1" s="1"/>
  <c r="H380" i="1" s="1"/>
  <c r="I383" i="1"/>
  <c r="I382" i="1" s="1"/>
  <c r="I381" i="1" s="1"/>
  <c r="I380" i="1" s="1"/>
  <c r="H388" i="1"/>
  <c r="I388" i="1"/>
  <c r="H392" i="1"/>
  <c r="H391" i="1" s="1"/>
  <c r="H390" i="1" s="1"/>
  <c r="I392" i="1"/>
  <c r="I391" i="1" s="1"/>
  <c r="I390" i="1" s="1"/>
  <c r="H396" i="1"/>
  <c r="H395" i="1" s="1"/>
  <c r="H394" i="1" s="1"/>
  <c r="I396" i="1"/>
  <c r="I395" i="1" s="1"/>
  <c r="I394" i="1" s="1"/>
  <c r="H401" i="1"/>
  <c r="H400" i="1" s="1"/>
  <c r="I401" i="1"/>
  <c r="I400" i="1" s="1"/>
  <c r="H405" i="1"/>
  <c r="H404" i="1" s="1"/>
  <c r="H403" i="1" s="1"/>
  <c r="I405" i="1"/>
  <c r="I404" i="1" s="1"/>
  <c r="I403" i="1" s="1"/>
  <c r="H410" i="1"/>
  <c r="H409" i="1" s="1"/>
  <c r="I410" i="1"/>
  <c r="I409" i="1" s="1"/>
  <c r="I407" i="1" s="1"/>
  <c r="H415" i="1"/>
  <c r="H414" i="1" s="1"/>
  <c r="H413" i="1" s="1"/>
  <c r="I415" i="1"/>
  <c r="I414" i="1" s="1"/>
  <c r="I413" i="1" s="1"/>
  <c r="H419" i="1"/>
  <c r="H418" i="1" s="1"/>
  <c r="H417" i="1" s="1"/>
  <c r="I419" i="1"/>
  <c r="I418" i="1" s="1"/>
  <c r="I417" i="1" s="1"/>
  <c r="H431" i="1"/>
  <c r="H430" i="1" s="1"/>
  <c r="H429" i="1" s="1"/>
  <c r="I431" i="1"/>
  <c r="I430" i="1" s="1"/>
  <c r="I429" i="1" s="1"/>
  <c r="H435" i="1"/>
  <c r="I435" i="1"/>
  <c r="H437" i="1"/>
  <c r="I437" i="1"/>
  <c r="H439" i="1"/>
  <c r="I439" i="1"/>
  <c r="H444" i="1"/>
  <c r="H443" i="1" s="1"/>
  <c r="I444" i="1"/>
  <c r="I443" i="1" s="1"/>
  <c r="H447" i="1"/>
  <c r="H446" i="1" s="1"/>
  <c r="I447" i="1"/>
  <c r="I446" i="1" s="1"/>
  <c r="H450" i="1"/>
  <c r="H449" i="1" s="1"/>
  <c r="I450" i="1"/>
  <c r="I449" i="1" s="1"/>
  <c r="H453" i="1"/>
  <c r="H452" i="1" s="1"/>
  <c r="I453" i="1"/>
  <c r="I452" i="1" s="1"/>
  <c r="H463" i="1"/>
  <c r="I463" i="1"/>
  <c r="H465" i="1"/>
  <c r="I465" i="1"/>
  <c r="H467" i="1"/>
  <c r="I467" i="1"/>
  <c r="H470" i="1"/>
  <c r="I470" i="1"/>
  <c r="H472" i="1"/>
  <c r="I472" i="1"/>
  <c r="H474" i="1"/>
  <c r="I474" i="1"/>
  <c r="H483" i="1"/>
  <c r="I483" i="1"/>
  <c r="H485" i="1"/>
  <c r="I485" i="1"/>
  <c r="AA190" i="2" l="1"/>
  <c r="Z189" i="2"/>
  <c r="Y130" i="1"/>
  <c r="Y129" i="1" s="1"/>
  <c r="Z168" i="2"/>
  <c r="AA167" i="2" s="1"/>
  <c r="W133" i="1"/>
  <c r="W132" i="1" s="1"/>
  <c r="Y134" i="1"/>
  <c r="W228" i="1"/>
  <c r="Y229" i="1"/>
  <c r="W121" i="1"/>
  <c r="W120" i="1" s="1"/>
  <c r="Y122" i="1"/>
  <c r="X317" i="2"/>
  <c r="Z318" i="2"/>
  <c r="X150" i="2"/>
  <c r="X149" i="2" s="1"/>
  <c r="Z151" i="2"/>
  <c r="U485" i="1"/>
  <c r="W486" i="1"/>
  <c r="Y486" i="1" s="1"/>
  <c r="Z486" i="1" s="1"/>
  <c r="AB486" i="1" s="1"/>
  <c r="V441" i="2"/>
  <c r="V440" i="2" s="1"/>
  <c r="U453" i="1"/>
  <c r="U452" i="1" s="1"/>
  <c r="W454" i="1"/>
  <c r="Y454" i="1" s="1"/>
  <c r="Z454" i="1" s="1"/>
  <c r="AB454" i="1" s="1"/>
  <c r="V455" i="2"/>
  <c r="V454" i="2" s="1"/>
  <c r="V453" i="2" s="1"/>
  <c r="U335" i="1"/>
  <c r="W336" i="1"/>
  <c r="Y336" i="1" s="1"/>
  <c r="V475" i="2"/>
  <c r="V474" i="2" s="1"/>
  <c r="U201" i="1"/>
  <c r="V189" i="2"/>
  <c r="U352" i="1"/>
  <c r="W353" i="1"/>
  <c r="Y353" i="1" s="1"/>
  <c r="V490" i="2"/>
  <c r="V489" i="2" s="1"/>
  <c r="V167" i="2"/>
  <c r="V166" i="2" s="1"/>
  <c r="X168" i="2"/>
  <c r="V170" i="2"/>
  <c r="V169" i="2" s="1"/>
  <c r="X171" i="2"/>
  <c r="J437" i="2"/>
  <c r="J436" i="2" s="1"/>
  <c r="J431" i="2" s="1"/>
  <c r="T490" i="2"/>
  <c r="T489" i="2" s="1"/>
  <c r="S352" i="1"/>
  <c r="S485" i="1"/>
  <c r="T441" i="2"/>
  <c r="T440" i="2" s="1"/>
  <c r="S453" i="1"/>
  <c r="S452" i="1" s="1"/>
  <c r="T455" i="2"/>
  <c r="T454" i="2" s="1"/>
  <c r="T453" i="2" s="1"/>
  <c r="S335" i="1"/>
  <c r="T475" i="2"/>
  <c r="T474" i="2" s="1"/>
  <c r="S201" i="1"/>
  <c r="T189" i="2"/>
  <c r="Q485" i="1"/>
  <c r="R441" i="2"/>
  <c r="R440" i="2" s="1"/>
  <c r="Q453" i="1"/>
  <c r="Q452" i="1" s="1"/>
  <c r="R455" i="2"/>
  <c r="R454" i="2" s="1"/>
  <c r="R453" i="2" s="1"/>
  <c r="R475" i="2"/>
  <c r="R474" i="2" s="1"/>
  <c r="Q335" i="1"/>
  <c r="Q201" i="1"/>
  <c r="R189" i="2"/>
  <c r="R490" i="2"/>
  <c r="R489" i="2" s="1"/>
  <c r="Q352" i="1"/>
  <c r="P441" i="2"/>
  <c r="P440" i="2" s="1"/>
  <c r="O485" i="1"/>
  <c r="O453" i="1"/>
  <c r="O452" i="1" s="1"/>
  <c r="P455" i="2"/>
  <c r="P454" i="2" s="1"/>
  <c r="P453" i="2" s="1"/>
  <c r="O335" i="1"/>
  <c r="P475" i="2"/>
  <c r="P474" i="2" s="1"/>
  <c r="O201" i="1"/>
  <c r="P189" i="2"/>
  <c r="M45" i="1"/>
  <c r="O46" i="1"/>
  <c r="H434" i="1"/>
  <c r="H433" i="1" s="1"/>
  <c r="H428" i="1" s="1"/>
  <c r="H193" i="1"/>
  <c r="H187" i="1" s="1"/>
  <c r="M103" i="1"/>
  <c r="M102" i="1" s="1"/>
  <c r="O104" i="1"/>
  <c r="O352" i="1"/>
  <c r="P490" i="2"/>
  <c r="P489" i="2" s="1"/>
  <c r="M388" i="1"/>
  <c r="N95" i="2" s="1"/>
  <c r="N94" i="2" s="1"/>
  <c r="N93" i="2" s="1"/>
  <c r="N92" i="2" s="1"/>
  <c r="O389" i="1"/>
  <c r="M422" i="1"/>
  <c r="M421" i="1" s="1"/>
  <c r="O423" i="1"/>
  <c r="J213" i="2"/>
  <c r="J125" i="2"/>
  <c r="J115" i="2"/>
  <c r="J234" i="2"/>
  <c r="J229" i="2" s="1"/>
  <c r="J225" i="2" s="1"/>
  <c r="J224" i="2" s="1"/>
  <c r="J223" i="2" s="1"/>
  <c r="J17" i="2"/>
  <c r="J13" i="2" s="1"/>
  <c r="J12" i="2" s="1"/>
  <c r="J218" i="2"/>
  <c r="J334" i="2"/>
  <c r="J333" i="2" s="1"/>
  <c r="J332" i="2" s="1"/>
  <c r="J370" i="2"/>
  <c r="J365" i="2" s="1"/>
  <c r="J108" i="2"/>
  <c r="J195" i="2"/>
  <c r="J471" i="2"/>
  <c r="J467" i="2" s="1"/>
  <c r="J178" i="2"/>
  <c r="J443" i="2"/>
  <c r="J266" i="2"/>
  <c r="J69" i="2"/>
  <c r="J65" i="2" s="1"/>
  <c r="J64" i="2" s="1"/>
  <c r="J63" i="2" s="1"/>
  <c r="J486" i="2"/>
  <c r="J482" i="2" s="1"/>
  <c r="J411" i="2"/>
  <c r="J358" i="2"/>
  <c r="J357" i="2" s="1"/>
  <c r="J294" i="2"/>
  <c r="J289" i="2" s="1"/>
  <c r="J288" i="2" s="1"/>
  <c r="J260" i="2"/>
  <c r="J259" i="2" s="1"/>
  <c r="J273" i="2"/>
  <c r="J200" i="2"/>
  <c r="J142" i="2"/>
  <c r="J383" i="2"/>
  <c r="J382" i="2" s="1"/>
  <c r="J381" i="2" s="1"/>
  <c r="J418" i="2"/>
  <c r="J350" i="2"/>
  <c r="J349" i="2" s="1"/>
  <c r="K470" i="1"/>
  <c r="M471" i="1"/>
  <c r="O471" i="1" s="1"/>
  <c r="Q471" i="1" s="1"/>
  <c r="S471" i="1" s="1"/>
  <c r="U471" i="1" s="1"/>
  <c r="L420" i="2"/>
  <c r="L419" i="2" s="1"/>
  <c r="K318" i="1"/>
  <c r="M319" i="1"/>
  <c r="O319" i="1" s="1"/>
  <c r="Q319" i="1" s="1"/>
  <c r="S319" i="1" s="1"/>
  <c r="U319" i="1" s="1"/>
  <c r="L356" i="2"/>
  <c r="L355" i="2" s="1"/>
  <c r="K272" i="1"/>
  <c r="M273" i="1"/>
  <c r="O273" i="1" s="1"/>
  <c r="Q273" i="1" s="1"/>
  <c r="S273" i="1" s="1"/>
  <c r="U273" i="1" s="1"/>
  <c r="L217" i="2"/>
  <c r="L216" i="2" s="1"/>
  <c r="K203" i="1"/>
  <c r="K200" i="1" s="1"/>
  <c r="K199" i="1" s="1"/>
  <c r="K198" i="1" s="1"/>
  <c r="M204" i="1"/>
  <c r="O204" i="1" s="1"/>
  <c r="Q204" i="1" s="1"/>
  <c r="S204" i="1" s="1"/>
  <c r="U204" i="1" s="1"/>
  <c r="L192" i="2"/>
  <c r="L191" i="2" s="1"/>
  <c r="L188" i="2" s="1"/>
  <c r="L187" i="2" s="1"/>
  <c r="L186" i="2" s="1"/>
  <c r="K98" i="1"/>
  <c r="M99" i="1"/>
  <c r="O99" i="1" s="1"/>
  <c r="Q99" i="1" s="1"/>
  <c r="S99" i="1" s="1"/>
  <c r="U99" i="1" s="1"/>
  <c r="L119" i="2"/>
  <c r="L118" i="2" s="1"/>
  <c r="L26" i="2"/>
  <c r="L25" i="2" s="1"/>
  <c r="L24" i="2" s="1"/>
  <c r="K467" i="1"/>
  <c r="M468" i="1"/>
  <c r="O468" i="1" s="1"/>
  <c r="Q468" i="1" s="1"/>
  <c r="S468" i="1" s="1"/>
  <c r="U468" i="1" s="1"/>
  <c r="L417" i="2"/>
  <c r="L416" i="2" s="1"/>
  <c r="K437" i="1"/>
  <c r="M438" i="1"/>
  <c r="O438" i="1" s="1"/>
  <c r="Q438" i="1" s="1"/>
  <c r="S438" i="1" s="1"/>
  <c r="U438" i="1" s="1"/>
  <c r="L362" i="2"/>
  <c r="L361" i="2" s="1"/>
  <c r="M402" i="1"/>
  <c r="O402" i="1" s="1"/>
  <c r="Q402" i="1" s="1"/>
  <c r="S402" i="1" s="1"/>
  <c r="U402" i="1" s="1"/>
  <c r="L181" i="2"/>
  <c r="L180" i="2" s="1"/>
  <c r="L179" i="2" s="1"/>
  <c r="K401" i="1"/>
  <c r="K400" i="1" s="1"/>
  <c r="K363" i="1"/>
  <c r="M364" i="1"/>
  <c r="O364" i="1" s="1"/>
  <c r="Q364" i="1" s="1"/>
  <c r="S364" i="1" s="1"/>
  <c r="U364" i="1" s="1"/>
  <c r="L385" i="2"/>
  <c r="L384" i="2" s="1"/>
  <c r="K333" i="1"/>
  <c r="M334" i="1"/>
  <c r="O334" i="1" s="1"/>
  <c r="Q334" i="1" s="1"/>
  <c r="S334" i="1" s="1"/>
  <c r="U334" i="1" s="1"/>
  <c r="L473" i="2"/>
  <c r="L472" i="2" s="1"/>
  <c r="M301" i="1"/>
  <c r="O301" i="1" s="1"/>
  <c r="Q301" i="1" s="1"/>
  <c r="S301" i="1" s="1"/>
  <c r="U301" i="1" s="1"/>
  <c r="L279" i="2"/>
  <c r="L278" i="2" s="1"/>
  <c r="K300" i="1"/>
  <c r="K281" i="1"/>
  <c r="M282" i="1"/>
  <c r="O282" i="1" s="1"/>
  <c r="Q282" i="1" s="1"/>
  <c r="S282" i="1" s="1"/>
  <c r="U282" i="1" s="1"/>
  <c r="L197" i="2"/>
  <c r="L196" i="2" s="1"/>
  <c r="K258" i="1"/>
  <c r="K257" i="1" s="1"/>
  <c r="K256" i="1" s="1"/>
  <c r="M259" i="1"/>
  <c r="O259" i="1" s="1"/>
  <c r="Q259" i="1" s="1"/>
  <c r="S259" i="1" s="1"/>
  <c r="U259" i="1" s="1"/>
  <c r="L309" i="2"/>
  <c r="L308" i="2" s="1"/>
  <c r="L307" i="2" s="1"/>
  <c r="K222" i="1"/>
  <c r="K221" i="1" s="1"/>
  <c r="M223" i="1"/>
  <c r="O223" i="1" s="1"/>
  <c r="Q223" i="1" s="1"/>
  <c r="S223" i="1" s="1"/>
  <c r="U223" i="1" s="1"/>
  <c r="L300" i="2"/>
  <c r="L299" i="2" s="1"/>
  <c r="L298" i="2" s="1"/>
  <c r="M201" i="1"/>
  <c r="N189" i="2"/>
  <c r="K302" i="1"/>
  <c r="M303" i="1"/>
  <c r="O303" i="1" s="1"/>
  <c r="Q303" i="1" s="1"/>
  <c r="S303" i="1" s="1"/>
  <c r="U303" i="1" s="1"/>
  <c r="L281" i="2"/>
  <c r="L280" i="2" s="1"/>
  <c r="K262" i="1"/>
  <c r="M263" i="1"/>
  <c r="O263" i="1" s="1"/>
  <c r="Q263" i="1" s="1"/>
  <c r="S263" i="1" s="1"/>
  <c r="U263" i="1" s="1"/>
  <c r="L202" i="2"/>
  <c r="L201" i="2" s="1"/>
  <c r="K189" i="1"/>
  <c r="K188" i="1" s="1"/>
  <c r="M190" i="1"/>
  <c r="O190" i="1" s="1"/>
  <c r="Q190" i="1" s="1"/>
  <c r="S190" i="1" s="1"/>
  <c r="U190" i="1" s="1"/>
  <c r="L110" i="2"/>
  <c r="L109" i="2" s="1"/>
  <c r="M145" i="1"/>
  <c r="O145" i="1" s="1"/>
  <c r="Q145" i="1" s="1"/>
  <c r="S145" i="1" s="1"/>
  <c r="U145" i="1" s="1"/>
  <c r="L293" i="2"/>
  <c r="L292" i="2" s="1"/>
  <c r="L291" i="2" s="1"/>
  <c r="L290" i="2" s="1"/>
  <c r="K144" i="1"/>
  <c r="K143" i="1" s="1"/>
  <c r="K47" i="1"/>
  <c r="M48" i="1"/>
  <c r="O48" i="1" s="1"/>
  <c r="Q48" i="1" s="1"/>
  <c r="S48" i="1" s="1"/>
  <c r="U48" i="1" s="1"/>
  <c r="L112" i="2"/>
  <c r="L111" i="2" s="1"/>
  <c r="K439" i="1"/>
  <c r="M440" i="1"/>
  <c r="O440" i="1" s="1"/>
  <c r="Q440" i="1" s="1"/>
  <c r="S440" i="1" s="1"/>
  <c r="U440" i="1" s="1"/>
  <c r="L364" i="2"/>
  <c r="L363" i="2" s="1"/>
  <c r="K387" i="1"/>
  <c r="K386" i="1" s="1"/>
  <c r="L95" i="2"/>
  <c r="L94" i="2" s="1"/>
  <c r="L93" i="2" s="1"/>
  <c r="L92" i="2" s="1"/>
  <c r="K185" i="1"/>
  <c r="K184" i="1" s="1"/>
  <c r="M186" i="1"/>
  <c r="O186" i="1" s="1"/>
  <c r="Q186" i="1" s="1"/>
  <c r="S186" i="1" s="1"/>
  <c r="U186" i="1" s="1"/>
  <c r="L248" i="2"/>
  <c r="L247" i="2" s="1"/>
  <c r="L246" i="2" s="1"/>
  <c r="K153" i="1"/>
  <c r="M154" i="1"/>
  <c r="O154" i="1" s="1"/>
  <c r="Q154" i="1" s="1"/>
  <c r="S154" i="1" s="1"/>
  <c r="U154" i="1" s="1"/>
  <c r="L264" i="2"/>
  <c r="L263" i="2" s="1"/>
  <c r="M97" i="1"/>
  <c r="O97" i="1" s="1"/>
  <c r="Q97" i="1" s="1"/>
  <c r="S97" i="1" s="1"/>
  <c r="U97" i="1" s="1"/>
  <c r="L117" i="2"/>
  <c r="L116" i="2" s="1"/>
  <c r="K96" i="1"/>
  <c r="L463" i="2"/>
  <c r="K465" i="1"/>
  <c r="M466" i="1"/>
  <c r="O466" i="1" s="1"/>
  <c r="Q466" i="1" s="1"/>
  <c r="S466" i="1" s="1"/>
  <c r="U466" i="1" s="1"/>
  <c r="L415" i="2"/>
  <c r="L414" i="2" s="1"/>
  <c r="K396" i="1"/>
  <c r="K395" i="1" s="1"/>
  <c r="K394" i="1" s="1"/>
  <c r="M397" i="1"/>
  <c r="O397" i="1" s="1"/>
  <c r="Q397" i="1" s="1"/>
  <c r="S397" i="1" s="1"/>
  <c r="U397" i="1" s="1"/>
  <c r="L104" i="2"/>
  <c r="L103" i="2" s="1"/>
  <c r="L102" i="2" s="1"/>
  <c r="L101" i="2" s="1"/>
  <c r="L96" i="2" s="1"/>
  <c r="K347" i="1"/>
  <c r="K346" i="1" s="1"/>
  <c r="M348" i="1"/>
  <c r="O348" i="1" s="1"/>
  <c r="Q348" i="1" s="1"/>
  <c r="S348" i="1" s="1"/>
  <c r="U348" i="1" s="1"/>
  <c r="L485" i="2"/>
  <c r="L484" i="2" s="1"/>
  <c r="L483" i="2" s="1"/>
  <c r="K289" i="1"/>
  <c r="M290" i="1"/>
  <c r="O290" i="1" s="1"/>
  <c r="Q290" i="1" s="1"/>
  <c r="S290" i="1" s="1"/>
  <c r="U290" i="1" s="1"/>
  <c r="L268" i="2"/>
  <c r="L267" i="2" s="1"/>
  <c r="M252" i="1"/>
  <c r="O252" i="1" s="1"/>
  <c r="Q252" i="1" s="1"/>
  <c r="S252" i="1" s="1"/>
  <c r="U252" i="1" s="1"/>
  <c r="L376" i="2"/>
  <c r="L375" i="2" s="1"/>
  <c r="L374" i="2" s="1"/>
  <c r="K251" i="1"/>
  <c r="K250" i="1" s="1"/>
  <c r="K182" i="1"/>
  <c r="K181" i="1" s="1"/>
  <c r="M183" i="1"/>
  <c r="O183" i="1" s="1"/>
  <c r="Q183" i="1" s="1"/>
  <c r="S183" i="1" s="1"/>
  <c r="U183" i="1" s="1"/>
  <c r="L239" i="2"/>
  <c r="L238" i="2" s="1"/>
  <c r="L237" i="2" s="1"/>
  <c r="K90" i="1"/>
  <c r="K89" i="1" s="1"/>
  <c r="M91" i="1"/>
  <c r="O91" i="1" s="1"/>
  <c r="Q91" i="1" s="1"/>
  <c r="S91" i="1" s="1"/>
  <c r="U91" i="1" s="1"/>
  <c r="L35" i="2"/>
  <c r="L34" i="2" s="1"/>
  <c r="L33" i="2" s="1"/>
  <c r="L22" i="2"/>
  <c r="K447" i="1"/>
  <c r="K446" i="1" s="1"/>
  <c r="M448" i="1"/>
  <c r="O448" i="1" s="1"/>
  <c r="Q448" i="1" s="1"/>
  <c r="S448" i="1" s="1"/>
  <c r="U448" i="1" s="1"/>
  <c r="L449" i="2"/>
  <c r="L448" i="2" s="1"/>
  <c r="L447" i="2" s="1"/>
  <c r="K378" i="1"/>
  <c r="K377" i="1" s="1"/>
  <c r="K376" i="1" s="1"/>
  <c r="M379" i="1"/>
  <c r="O379" i="1" s="1"/>
  <c r="Q379" i="1" s="1"/>
  <c r="S379" i="1" s="1"/>
  <c r="U379" i="1" s="1"/>
  <c r="L123" i="2"/>
  <c r="L122" i="2" s="1"/>
  <c r="L121" i="2" s="1"/>
  <c r="L120" i="2" s="1"/>
  <c r="M299" i="1"/>
  <c r="O299" i="1" s="1"/>
  <c r="Q299" i="1" s="1"/>
  <c r="S299" i="1" s="1"/>
  <c r="U299" i="1" s="1"/>
  <c r="L277" i="2"/>
  <c r="L276" i="2" s="1"/>
  <c r="K298" i="1"/>
  <c r="K239" i="1"/>
  <c r="L335" i="2"/>
  <c r="K165" i="1"/>
  <c r="K164" i="1" s="1"/>
  <c r="M166" i="1"/>
  <c r="O166" i="1" s="1"/>
  <c r="Q166" i="1" s="1"/>
  <c r="S166" i="1" s="1"/>
  <c r="U166" i="1" s="1"/>
  <c r="L228" i="2"/>
  <c r="L227" i="2" s="1"/>
  <c r="L226" i="2" s="1"/>
  <c r="M464" i="1"/>
  <c r="O464" i="1" s="1"/>
  <c r="Q464" i="1" s="1"/>
  <c r="S464" i="1" s="1"/>
  <c r="U464" i="1" s="1"/>
  <c r="L413" i="2"/>
  <c r="L412" i="2" s="1"/>
  <c r="K463" i="1"/>
  <c r="M432" i="1"/>
  <c r="O432" i="1" s="1"/>
  <c r="Q432" i="1" s="1"/>
  <c r="S432" i="1" s="1"/>
  <c r="U432" i="1" s="1"/>
  <c r="L330" i="2"/>
  <c r="L329" i="2" s="1"/>
  <c r="L328" i="2" s="1"/>
  <c r="L327" i="2" s="1"/>
  <c r="K431" i="1"/>
  <c r="K430" i="1" s="1"/>
  <c r="K429" i="1" s="1"/>
  <c r="K392" i="1"/>
  <c r="K391" i="1" s="1"/>
  <c r="K390" i="1" s="1"/>
  <c r="M393" i="1"/>
  <c r="O393" i="1" s="1"/>
  <c r="Q393" i="1" s="1"/>
  <c r="S393" i="1" s="1"/>
  <c r="U393" i="1" s="1"/>
  <c r="L135" i="2"/>
  <c r="L134" i="2" s="1"/>
  <c r="L133" i="2" s="1"/>
  <c r="L132" i="2" s="1"/>
  <c r="K354" i="1"/>
  <c r="M355" i="1"/>
  <c r="O355" i="1" s="1"/>
  <c r="Q355" i="1" s="1"/>
  <c r="S355" i="1" s="1"/>
  <c r="U355" i="1" s="1"/>
  <c r="L492" i="2"/>
  <c r="L491" i="2" s="1"/>
  <c r="M324" i="1"/>
  <c r="O324" i="1" s="1"/>
  <c r="Q324" i="1" s="1"/>
  <c r="S324" i="1" s="1"/>
  <c r="U324" i="1" s="1"/>
  <c r="L343" i="2"/>
  <c r="L342" i="2" s="1"/>
  <c r="L341" i="2" s="1"/>
  <c r="L340" i="2" s="1"/>
  <c r="L339" i="2" s="1"/>
  <c r="K323" i="1"/>
  <c r="K322" i="1" s="1"/>
  <c r="K321" i="1" s="1"/>
  <c r="K320" i="1" s="1"/>
  <c r="K296" i="1"/>
  <c r="M297" i="1"/>
  <c r="O297" i="1" s="1"/>
  <c r="Q297" i="1" s="1"/>
  <c r="S297" i="1" s="1"/>
  <c r="U297" i="1" s="1"/>
  <c r="L275" i="2"/>
  <c r="L274" i="2" s="1"/>
  <c r="K275" i="1"/>
  <c r="M276" i="1"/>
  <c r="O276" i="1" s="1"/>
  <c r="Q276" i="1" s="1"/>
  <c r="S276" i="1" s="1"/>
  <c r="U276" i="1" s="1"/>
  <c r="L220" i="2"/>
  <c r="L219" i="2" s="1"/>
  <c r="K248" i="1"/>
  <c r="K247" i="1" s="1"/>
  <c r="M249" i="1"/>
  <c r="O249" i="1" s="1"/>
  <c r="Q249" i="1" s="1"/>
  <c r="S249" i="1" s="1"/>
  <c r="U249" i="1" s="1"/>
  <c r="L303" i="2"/>
  <c r="L302" i="2" s="1"/>
  <c r="L301" i="2" s="1"/>
  <c r="K209" i="1"/>
  <c r="K208" i="1" s="1"/>
  <c r="M210" i="1"/>
  <c r="O210" i="1" s="1"/>
  <c r="Q210" i="1" s="1"/>
  <c r="S210" i="1" s="1"/>
  <c r="U210" i="1" s="1"/>
  <c r="L297" i="2"/>
  <c r="L296" i="2" s="1"/>
  <c r="L295" i="2" s="1"/>
  <c r="M180" i="1"/>
  <c r="L236" i="2"/>
  <c r="M148" i="1"/>
  <c r="O148" i="1" s="1"/>
  <c r="Q148" i="1" s="1"/>
  <c r="S148" i="1" s="1"/>
  <c r="U148" i="1" s="1"/>
  <c r="L369" i="2"/>
  <c r="L368" i="2" s="1"/>
  <c r="L367" i="2" s="1"/>
  <c r="L366" i="2" s="1"/>
  <c r="K147" i="1"/>
  <c r="K146" i="1" s="1"/>
  <c r="L129" i="2"/>
  <c r="L128" i="2" s="1"/>
  <c r="L127" i="2" s="1"/>
  <c r="L126" i="2" s="1"/>
  <c r="M82" i="1"/>
  <c r="O82" i="1" s="1"/>
  <c r="Q82" i="1" s="1"/>
  <c r="S82" i="1" s="1"/>
  <c r="U82" i="1" s="1"/>
  <c r="K81" i="1"/>
  <c r="K80" i="1" s="1"/>
  <c r="K79" i="1" s="1"/>
  <c r="M50" i="1"/>
  <c r="O50" i="1" s="1"/>
  <c r="Q50" i="1" s="1"/>
  <c r="S50" i="1" s="1"/>
  <c r="U50" i="1" s="1"/>
  <c r="L114" i="2"/>
  <c r="L113" i="2" s="1"/>
  <c r="K49" i="1"/>
  <c r="K44" i="1" s="1"/>
  <c r="M21" i="1"/>
  <c r="O21" i="1" s="1"/>
  <c r="Q21" i="1" s="1"/>
  <c r="S21" i="1" s="1"/>
  <c r="U21" i="1" s="1"/>
  <c r="L21" i="2"/>
  <c r="L20" i="2" s="1"/>
  <c r="K20" i="1"/>
  <c r="I349" i="1"/>
  <c r="I345" i="1" s="1"/>
  <c r="I344" i="1" s="1"/>
  <c r="I343" i="1" s="1"/>
  <c r="I269" i="1"/>
  <c r="I261" i="1"/>
  <c r="I238" i="1"/>
  <c r="J395" i="2"/>
  <c r="J394" i="2" s="1"/>
  <c r="J393" i="2" s="1"/>
  <c r="M387" i="1"/>
  <c r="M386" i="1" s="1"/>
  <c r="M294" i="1"/>
  <c r="O294" i="1" s="1"/>
  <c r="Q294" i="1" s="1"/>
  <c r="S294" i="1" s="1"/>
  <c r="U294" i="1" s="1"/>
  <c r="L272" i="2"/>
  <c r="L271" i="2" s="1"/>
  <c r="K293" i="1"/>
  <c r="M245" i="1"/>
  <c r="O245" i="1" s="1"/>
  <c r="Q245" i="1" s="1"/>
  <c r="S245" i="1" s="1"/>
  <c r="U245" i="1" s="1"/>
  <c r="L373" i="2"/>
  <c r="L372" i="2" s="1"/>
  <c r="L371" i="2" s="1"/>
  <c r="K244" i="1"/>
  <c r="K243" i="1" s="1"/>
  <c r="K156" i="1"/>
  <c r="K155" i="1" s="1"/>
  <c r="M157" i="1"/>
  <c r="O157" i="1" s="1"/>
  <c r="Q157" i="1" s="1"/>
  <c r="S157" i="1" s="1"/>
  <c r="U157" i="1" s="1"/>
  <c r="L348" i="2"/>
  <c r="L347" i="2" s="1"/>
  <c r="L346" i="2" s="1"/>
  <c r="L345" i="2" s="1"/>
  <c r="K63" i="1"/>
  <c r="M64" i="1"/>
  <c r="O64" i="1" s="1"/>
  <c r="Q64" i="1" s="1"/>
  <c r="S64" i="1" s="1"/>
  <c r="U64" i="1" s="1"/>
  <c r="L71" i="2"/>
  <c r="L70" i="2" s="1"/>
  <c r="K483" i="1"/>
  <c r="K482" i="1" s="1"/>
  <c r="L438" i="2"/>
  <c r="L437" i="2" s="1"/>
  <c r="L436" i="2" s="1"/>
  <c r="M451" i="1"/>
  <c r="O451" i="1" s="1"/>
  <c r="Q451" i="1" s="1"/>
  <c r="S451" i="1" s="1"/>
  <c r="U451" i="1" s="1"/>
  <c r="L452" i="2"/>
  <c r="L451" i="2" s="1"/>
  <c r="L450" i="2" s="1"/>
  <c r="K450" i="1"/>
  <c r="K449" i="1" s="1"/>
  <c r="K415" i="1"/>
  <c r="K414" i="1" s="1"/>
  <c r="K413" i="1" s="1"/>
  <c r="M416" i="1"/>
  <c r="O416" i="1" s="1"/>
  <c r="Q416" i="1" s="1"/>
  <c r="S416" i="1" s="1"/>
  <c r="U416" i="1" s="1"/>
  <c r="L398" i="2"/>
  <c r="L397" i="2" s="1"/>
  <c r="L396" i="2" s="1"/>
  <c r="M384" i="1"/>
  <c r="O384" i="1" s="1"/>
  <c r="Q384" i="1" s="1"/>
  <c r="S384" i="1" s="1"/>
  <c r="U384" i="1" s="1"/>
  <c r="L82" i="2"/>
  <c r="L81" i="2" s="1"/>
  <c r="L80" i="2" s="1"/>
  <c r="L79" i="2" s="1"/>
  <c r="L74" i="2" s="1"/>
  <c r="K383" i="1"/>
  <c r="K382" i="1" s="1"/>
  <c r="K381" i="1" s="1"/>
  <c r="K380" i="1" s="1"/>
  <c r="K350" i="1"/>
  <c r="M351" i="1"/>
  <c r="O351" i="1" s="1"/>
  <c r="Q351" i="1" s="1"/>
  <c r="S351" i="1" s="1"/>
  <c r="U351" i="1" s="1"/>
  <c r="L488" i="2"/>
  <c r="L487" i="2" s="1"/>
  <c r="M317" i="1"/>
  <c r="O317" i="1" s="1"/>
  <c r="Q317" i="1" s="1"/>
  <c r="S317" i="1" s="1"/>
  <c r="U317" i="1" s="1"/>
  <c r="L354" i="2"/>
  <c r="L353" i="2" s="1"/>
  <c r="K316" i="1"/>
  <c r="K291" i="1"/>
  <c r="M292" i="1"/>
  <c r="O292" i="1" s="1"/>
  <c r="Q292" i="1" s="1"/>
  <c r="S292" i="1" s="1"/>
  <c r="U292" i="1" s="1"/>
  <c r="L270" i="2"/>
  <c r="L269" i="2" s="1"/>
  <c r="M271" i="1"/>
  <c r="O271" i="1" s="1"/>
  <c r="Q271" i="1" s="1"/>
  <c r="S271" i="1" s="1"/>
  <c r="U271" i="1" s="1"/>
  <c r="L215" i="2"/>
  <c r="L214" i="2" s="1"/>
  <c r="K270" i="1"/>
  <c r="K269" i="1" s="1"/>
  <c r="K241" i="1"/>
  <c r="M242" i="1"/>
  <c r="O242" i="1" s="1"/>
  <c r="Q242" i="1" s="1"/>
  <c r="S242" i="1" s="1"/>
  <c r="U242" i="1" s="1"/>
  <c r="L338" i="2"/>
  <c r="L337" i="2" s="1"/>
  <c r="M284" i="1"/>
  <c r="O284" i="1" s="1"/>
  <c r="Q284" i="1" s="1"/>
  <c r="S284" i="1" s="1"/>
  <c r="U284" i="1" s="1"/>
  <c r="L199" i="2"/>
  <c r="L198" i="2" s="1"/>
  <c r="K283" i="1"/>
  <c r="M226" i="1"/>
  <c r="O226" i="1" s="1"/>
  <c r="Q226" i="1" s="1"/>
  <c r="S226" i="1" s="1"/>
  <c r="U226" i="1" s="1"/>
  <c r="L312" i="2"/>
  <c r="L311" i="2" s="1"/>
  <c r="L310" i="2" s="1"/>
  <c r="K225" i="1"/>
  <c r="K224" i="1" s="1"/>
  <c r="K178" i="1"/>
  <c r="K177" i="1" s="1"/>
  <c r="M179" i="1"/>
  <c r="O179" i="1" s="1"/>
  <c r="Q179" i="1" s="1"/>
  <c r="S179" i="1" s="1"/>
  <c r="U179" i="1" s="1"/>
  <c r="L235" i="2"/>
  <c r="K77" i="1"/>
  <c r="K76" i="1" s="1"/>
  <c r="K75" i="1" s="1"/>
  <c r="M78" i="1"/>
  <c r="O78" i="1" s="1"/>
  <c r="Q78" i="1" s="1"/>
  <c r="S78" i="1" s="1"/>
  <c r="U78" i="1" s="1"/>
  <c r="L140" i="2"/>
  <c r="L139" i="2" s="1"/>
  <c r="L138" i="2" s="1"/>
  <c r="L137" i="2" s="1"/>
  <c r="L136" i="2" s="1"/>
  <c r="M19" i="1"/>
  <c r="O19" i="1" s="1"/>
  <c r="Q19" i="1" s="1"/>
  <c r="S19" i="1" s="1"/>
  <c r="U19" i="1" s="1"/>
  <c r="L19" i="2"/>
  <c r="L18" i="2" s="1"/>
  <c r="K18" i="1"/>
  <c r="I482" i="1"/>
  <c r="H280" i="1"/>
  <c r="H261" i="1"/>
  <c r="H238" i="1"/>
  <c r="H220" i="1" s="1"/>
  <c r="M485" i="1"/>
  <c r="N441" i="2"/>
  <c r="N440" i="2" s="1"/>
  <c r="N455" i="2"/>
  <c r="N454" i="2" s="1"/>
  <c r="N453" i="2" s="1"/>
  <c r="M453" i="1"/>
  <c r="M452" i="1" s="1"/>
  <c r="M420" i="1"/>
  <c r="O420" i="1" s="1"/>
  <c r="Q420" i="1" s="1"/>
  <c r="S420" i="1" s="1"/>
  <c r="U420" i="1" s="1"/>
  <c r="L401" i="2"/>
  <c r="L400" i="2" s="1"/>
  <c r="L399" i="2" s="1"/>
  <c r="K419" i="1"/>
  <c r="K418" i="1" s="1"/>
  <c r="K417" i="1" s="1"/>
  <c r="M366" i="1"/>
  <c r="O366" i="1" s="1"/>
  <c r="Q366" i="1" s="1"/>
  <c r="S366" i="1" s="1"/>
  <c r="U366" i="1" s="1"/>
  <c r="L387" i="2"/>
  <c r="L386" i="2" s="1"/>
  <c r="K365" i="1"/>
  <c r="M335" i="1"/>
  <c r="N475" i="2"/>
  <c r="N474" i="2" s="1"/>
  <c r="M137" i="1"/>
  <c r="O137" i="1" s="1"/>
  <c r="Q137" i="1" s="1"/>
  <c r="S137" i="1" s="1"/>
  <c r="U137" i="1" s="1"/>
  <c r="L174" i="2"/>
  <c r="L173" i="2" s="1"/>
  <c r="L172" i="2" s="1"/>
  <c r="K136" i="1"/>
  <c r="K135" i="1" s="1"/>
  <c r="K116" i="1" s="1"/>
  <c r="M71" i="1"/>
  <c r="O71" i="1" s="1"/>
  <c r="Q71" i="1" s="1"/>
  <c r="S71" i="1" s="1"/>
  <c r="U71" i="1" s="1"/>
  <c r="L88" i="2"/>
  <c r="L87" i="2" s="1"/>
  <c r="L86" i="2" s="1"/>
  <c r="L85" i="2" s="1"/>
  <c r="K70" i="1"/>
  <c r="K69" i="1" s="1"/>
  <c r="K68" i="1" s="1"/>
  <c r="M16" i="1"/>
  <c r="O16" i="1" s="1"/>
  <c r="Q16" i="1" s="1"/>
  <c r="S16" i="1" s="1"/>
  <c r="U16" i="1" s="1"/>
  <c r="L16" i="2"/>
  <c r="L15" i="2" s="1"/>
  <c r="L14" i="2" s="1"/>
  <c r="K15" i="1"/>
  <c r="K14" i="1" s="1"/>
  <c r="K435" i="1"/>
  <c r="M436" i="1"/>
  <c r="O436" i="1" s="1"/>
  <c r="Q436" i="1" s="1"/>
  <c r="S436" i="1" s="1"/>
  <c r="U436" i="1" s="1"/>
  <c r="L360" i="2"/>
  <c r="L359" i="2" s="1"/>
  <c r="K357" i="1"/>
  <c r="K356" i="1" s="1"/>
  <c r="M358" i="1"/>
  <c r="O358" i="1" s="1"/>
  <c r="Q358" i="1" s="1"/>
  <c r="S358" i="1" s="1"/>
  <c r="U358" i="1" s="1"/>
  <c r="L495" i="2"/>
  <c r="L494" i="2" s="1"/>
  <c r="L493" i="2" s="1"/>
  <c r="M315" i="1"/>
  <c r="O315" i="1" s="1"/>
  <c r="Q315" i="1" s="1"/>
  <c r="S315" i="1" s="1"/>
  <c r="U315" i="1" s="1"/>
  <c r="L352" i="2"/>
  <c r="L351" i="2" s="1"/>
  <c r="K314" i="1"/>
  <c r="M278" i="1"/>
  <c r="O278" i="1" s="1"/>
  <c r="Q278" i="1" s="1"/>
  <c r="S278" i="1" s="1"/>
  <c r="U278" i="1" s="1"/>
  <c r="L222" i="2"/>
  <c r="L221" i="2" s="1"/>
  <c r="K277" i="1"/>
  <c r="M213" i="1"/>
  <c r="O213" i="1" s="1"/>
  <c r="Q213" i="1" s="1"/>
  <c r="S213" i="1" s="1"/>
  <c r="U213" i="1" s="1"/>
  <c r="L315" i="2"/>
  <c r="L314" i="2" s="1"/>
  <c r="L313" i="2" s="1"/>
  <c r="K212" i="1"/>
  <c r="K211" i="1" s="1"/>
  <c r="M152" i="1"/>
  <c r="O152" i="1" s="1"/>
  <c r="Q152" i="1" s="1"/>
  <c r="S152" i="1" s="1"/>
  <c r="U152" i="1" s="1"/>
  <c r="L262" i="2"/>
  <c r="L261" i="2" s="1"/>
  <c r="K151" i="1"/>
  <c r="K58" i="1"/>
  <c r="K57" i="1" s="1"/>
  <c r="K56" i="1" s="1"/>
  <c r="K51" i="1" s="1"/>
  <c r="M59" i="1"/>
  <c r="O59" i="1" s="1"/>
  <c r="Q59" i="1" s="1"/>
  <c r="S59" i="1" s="1"/>
  <c r="U59" i="1" s="1"/>
  <c r="L68" i="2"/>
  <c r="L67" i="2" s="1"/>
  <c r="L66" i="2" s="1"/>
  <c r="K474" i="1"/>
  <c r="M475" i="1"/>
  <c r="O475" i="1" s="1"/>
  <c r="Q475" i="1" s="1"/>
  <c r="S475" i="1" s="1"/>
  <c r="U475" i="1" s="1"/>
  <c r="L424" i="2"/>
  <c r="L423" i="2" s="1"/>
  <c r="K329" i="1"/>
  <c r="K328" i="1" s="1"/>
  <c r="K327" i="1" s="1"/>
  <c r="M330" i="1"/>
  <c r="O330" i="1" s="1"/>
  <c r="Q330" i="1" s="1"/>
  <c r="S330" i="1" s="1"/>
  <c r="U330" i="1" s="1"/>
  <c r="L470" i="2"/>
  <c r="L469" i="2" s="1"/>
  <c r="L468" i="2" s="1"/>
  <c r="M268" i="1"/>
  <c r="O268" i="1" s="1"/>
  <c r="Q268" i="1" s="1"/>
  <c r="S268" i="1" s="1"/>
  <c r="U268" i="1" s="1"/>
  <c r="L212" i="2"/>
  <c r="L211" i="2" s="1"/>
  <c r="L210" i="2" s="1"/>
  <c r="K267" i="1"/>
  <c r="K266" i="1" s="1"/>
  <c r="K196" i="1"/>
  <c r="M197" i="1"/>
  <c r="O197" i="1" s="1"/>
  <c r="Q197" i="1" s="1"/>
  <c r="S197" i="1" s="1"/>
  <c r="U197" i="1" s="1"/>
  <c r="L233" i="2"/>
  <c r="L232" i="2" s="1"/>
  <c r="K112" i="1"/>
  <c r="K111" i="1" s="1"/>
  <c r="K101" i="1" s="1"/>
  <c r="M113" i="1"/>
  <c r="O113" i="1" s="1"/>
  <c r="Q113" i="1" s="1"/>
  <c r="S113" i="1" s="1"/>
  <c r="U113" i="1" s="1"/>
  <c r="L160" i="2"/>
  <c r="L159" i="2" s="1"/>
  <c r="L158" i="2" s="1"/>
  <c r="K36" i="1"/>
  <c r="K35" i="1" s="1"/>
  <c r="M37" i="1"/>
  <c r="O37" i="1" s="1"/>
  <c r="Q37" i="1" s="1"/>
  <c r="S37" i="1" s="1"/>
  <c r="U37" i="1" s="1"/>
  <c r="L56" i="2"/>
  <c r="L55" i="2" s="1"/>
  <c r="L54" i="2" s="1"/>
  <c r="L53" i="2" s="1"/>
  <c r="L52" i="2" s="1"/>
  <c r="L51" i="2" s="1"/>
  <c r="K472" i="1"/>
  <c r="M473" i="1"/>
  <c r="O473" i="1" s="1"/>
  <c r="Q473" i="1" s="1"/>
  <c r="S473" i="1" s="1"/>
  <c r="U473" i="1" s="1"/>
  <c r="L422" i="2"/>
  <c r="L421" i="2" s="1"/>
  <c r="K444" i="1"/>
  <c r="K443" i="1" s="1"/>
  <c r="M445" i="1"/>
  <c r="O445" i="1" s="1"/>
  <c r="Q445" i="1" s="1"/>
  <c r="S445" i="1" s="1"/>
  <c r="U445" i="1" s="1"/>
  <c r="L446" i="2"/>
  <c r="L445" i="2" s="1"/>
  <c r="L444" i="2" s="1"/>
  <c r="M411" i="1"/>
  <c r="O411" i="1" s="1"/>
  <c r="Q411" i="1" s="1"/>
  <c r="S411" i="1" s="1"/>
  <c r="U411" i="1" s="1"/>
  <c r="K410" i="1"/>
  <c r="K409" i="1" s="1"/>
  <c r="L435" i="2"/>
  <c r="L434" i="2" s="1"/>
  <c r="L433" i="2" s="1"/>
  <c r="L432" i="2" s="1"/>
  <c r="K367" i="1"/>
  <c r="M368" i="1"/>
  <c r="O368" i="1" s="1"/>
  <c r="Q368" i="1" s="1"/>
  <c r="S368" i="1" s="1"/>
  <c r="U368" i="1" s="1"/>
  <c r="L389" i="2"/>
  <c r="L388" i="2" s="1"/>
  <c r="M339" i="1"/>
  <c r="O339" i="1" s="1"/>
  <c r="Q339" i="1" s="1"/>
  <c r="S339" i="1" s="1"/>
  <c r="U339" i="1" s="1"/>
  <c r="L478" i="2"/>
  <c r="L476" i="2" s="1"/>
  <c r="K337" i="1"/>
  <c r="K311" i="1"/>
  <c r="K310" i="1" s="1"/>
  <c r="M312" i="1"/>
  <c r="O312" i="1" s="1"/>
  <c r="Q312" i="1" s="1"/>
  <c r="S312" i="1" s="1"/>
  <c r="U312" i="1" s="1"/>
  <c r="L306" i="2"/>
  <c r="L305" i="2" s="1"/>
  <c r="L304" i="2" s="1"/>
  <c r="K286" i="1"/>
  <c r="K285" i="1" s="1"/>
  <c r="M287" i="1"/>
  <c r="O287" i="1" s="1"/>
  <c r="Q287" i="1" s="1"/>
  <c r="S287" i="1" s="1"/>
  <c r="U287" i="1" s="1"/>
  <c r="L207" i="2"/>
  <c r="L206" i="2" s="1"/>
  <c r="L205" i="2" s="1"/>
  <c r="K264" i="1"/>
  <c r="M265" i="1"/>
  <c r="O265" i="1" s="1"/>
  <c r="Q265" i="1" s="1"/>
  <c r="S265" i="1" s="1"/>
  <c r="U265" i="1" s="1"/>
  <c r="L204" i="2"/>
  <c r="L203" i="2" s="1"/>
  <c r="L320" i="2"/>
  <c r="L319" i="2" s="1"/>
  <c r="L316" i="2" s="1"/>
  <c r="M231" i="1"/>
  <c r="O231" i="1" s="1"/>
  <c r="Q231" i="1" s="1"/>
  <c r="S231" i="1" s="1"/>
  <c r="U231" i="1" s="1"/>
  <c r="K230" i="1"/>
  <c r="K227" i="1" s="1"/>
  <c r="K194" i="1"/>
  <c r="K193" i="1" s="1"/>
  <c r="M195" i="1"/>
  <c r="O195" i="1" s="1"/>
  <c r="Q195" i="1" s="1"/>
  <c r="S195" i="1" s="1"/>
  <c r="U195" i="1" s="1"/>
  <c r="L231" i="2"/>
  <c r="L230" i="2" s="1"/>
  <c r="M162" i="1"/>
  <c r="O162" i="1" s="1"/>
  <c r="Q162" i="1" s="1"/>
  <c r="S162" i="1" s="1"/>
  <c r="U162" i="1" s="1"/>
  <c r="L253" i="2"/>
  <c r="L252" i="2" s="1"/>
  <c r="L251" i="2" s="1"/>
  <c r="L250" i="2" s="1"/>
  <c r="L249" i="2" s="1"/>
  <c r="K161" i="1"/>
  <c r="K160" i="1" s="1"/>
  <c r="K159" i="1" s="1"/>
  <c r="M66" i="1"/>
  <c r="O66" i="1" s="1"/>
  <c r="Q66" i="1" s="1"/>
  <c r="S66" i="1" s="1"/>
  <c r="U66" i="1" s="1"/>
  <c r="L73" i="2"/>
  <c r="L72" i="2" s="1"/>
  <c r="K65" i="1"/>
  <c r="L32" i="2"/>
  <c r="L31" i="2" s="1"/>
  <c r="L30" i="2" s="1"/>
  <c r="M34" i="1"/>
  <c r="O34" i="1" s="1"/>
  <c r="Q34" i="1" s="1"/>
  <c r="S34" i="1" s="1"/>
  <c r="U34" i="1" s="1"/>
  <c r="K33" i="1"/>
  <c r="K32" i="1" s="1"/>
  <c r="M406" i="1"/>
  <c r="O406" i="1" s="1"/>
  <c r="Q406" i="1" s="1"/>
  <c r="S406" i="1" s="1"/>
  <c r="U406" i="1" s="1"/>
  <c r="L184" i="2"/>
  <c r="L183" i="2" s="1"/>
  <c r="L182" i="2" s="1"/>
  <c r="K405" i="1"/>
  <c r="K404" i="1" s="1"/>
  <c r="K403" i="1" s="1"/>
  <c r="N490" i="2"/>
  <c r="N489" i="2" s="1"/>
  <c r="M352" i="1"/>
  <c r="L403" i="2"/>
  <c r="L402" i="2" s="1"/>
  <c r="N404" i="2"/>
  <c r="J189" i="2"/>
  <c r="J188" i="2" s="1"/>
  <c r="J187" i="2" s="1"/>
  <c r="J186" i="2" s="1"/>
  <c r="I200" i="1"/>
  <c r="I199" i="1" s="1"/>
  <c r="I198" i="1" s="1"/>
  <c r="H482" i="1"/>
  <c r="H150" i="1"/>
  <c r="H149" i="1" s="1"/>
  <c r="I141" i="2"/>
  <c r="I124" i="2" s="1"/>
  <c r="I410" i="2"/>
  <c r="I409" i="2" s="1"/>
  <c r="I408" i="2" s="1"/>
  <c r="I380" i="2"/>
  <c r="I194" i="2"/>
  <c r="I193" i="2" s="1"/>
  <c r="I265" i="2"/>
  <c r="I258" i="2" s="1"/>
  <c r="I209" i="2"/>
  <c r="I208" i="2" s="1"/>
  <c r="I163" i="1"/>
  <c r="I344" i="2"/>
  <c r="I331" i="2" s="1"/>
  <c r="I387" i="1"/>
  <c r="I386" i="1" s="1"/>
  <c r="I385" i="1" s="1"/>
  <c r="J95" i="2"/>
  <c r="J94" i="2" s="1"/>
  <c r="J93" i="2" s="1"/>
  <c r="J92" i="2" s="1"/>
  <c r="J84" i="2" s="1"/>
  <c r="J83" i="2" s="1"/>
  <c r="I207" i="1"/>
  <c r="I142" i="1"/>
  <c r="H387" i="1"/>
  <c r="H386" i="1" s="1"/>
  <c r="H385" i="1" s="1"/>
  <c r="I95" i="2"/>
  <c r="I94" i="2" s="1"/>
  <c r="I93" i="2" s="1"/>
  <c r="I92" i="2" s="1"/>
  <c r="I84" i="2" s="1"/>
  <c r="I83" i="2" s="1"/>
  <c r="I462" i="2"/>
  <c r="H142" i="1"/>
  <c r="I107" i="2"/>
  <c r="I106" i="2" s="1"/>
  <c r="I105" i="2" s="1"/>
  <c r="I462" i="1"/>
  <c r="I434" i="1"/>
  <c r="I433" i="1" s="1"/>
  <c r="I428" i="1" s="1"/>
  <c r="I412" i="1"/>
  <c r="I399" i="1"/>
  <c r="I398" i="1"/>
  <c r="I313" i="1"/>
  <c r="I295" i="1"/>
  <c r="I288" i="1"/>
  <c r="I274" i="1"/>
  <c r="I246" i="1"/>
  <c r="I193" i="1"/>
  <c r="I187" i="1" s="1"/>
  <c r="I176" i="1"/>
  <c r="I150" i="1"/>
  <c r="I149" i="1" s="1"/>
  <c r="I95" i="1"/>
  <c r="I85" i="1" s="1"/>
  <c r="I67" i="1" s="1"/>
  <c r="I62" i="1"/>
  <c r="I61" i="1" s="1"/>
  <c r="I60" i="1" s="1"/>
  <c r="I44" i="1"/>
  <c r="I31" i="1" s="1"/>
  <c r="I17" i="1"/>
  <c r="I13" i="1" s="1"/>
  <c r="H469" i="1"/>
  <c r="H462" i="1"/>
  <c r="H362" i="1"/>
  <c r="H361" i="1" s="1"/>
  <c r="H360" i="1" s="1"/>
  <c r="H349" i="1"/>
  <c r="H345" i="1" s="1"/>
  <c r="H344" i="1" s="1"/>
  <c r="H343" i="1" s="1"/>
  <c r="H332" i="1"/>
  <c r="H331" i="1" s="1"/>
  <c r="H326" i="1" s="1"/>
  <c r="H325" i="1" s="1"/>
  <c r="H313" i="1"/>
  <c r="H274" i="1"/>
  <c r="H269" i="1"/>
  <c r="H246" i="1"/>
  <c r="H163" i="1"/>
  <c r="H101" i="1"/>
  <c r="H100" i="1" s="1"/>
  <c r="H95" i="1"/>
  <c r="H85" i="1" s="1"/>
  <c r="H67" i="1" s="1"/>
  <c r="H62" i="1"/>
  <c r="H61" i="1" s="1"/>
  <c r="H60" i="1" s="1"/>
  <c r="H44" i="1"/>
  <c r="H31" i="1" s="1"/>
  <c r="H17" i="1"/>
  <c r="H13" i="1" s="1"/>
  <c r="H407" i="1"/>
  <c r="H408" i="1"/>
  <c r="H442" i="1"/>
  <c r="H412" i="1"/>
  <c r="H399" i="1"/>
  <c r="H398" i="1"/>
  <c r="I442" i="1"/>
  <c r="H288" i="1"/>
  <c r="I469" i="1"/>
  <c r="I408" i="1"/>
  <c r="I362" i="1"/>
  <c r="I361" i="1" s="1"/>
  <c r="I360" i="1" s="1"/>
  <c r="I332" i="1"/>
  <c r="I331" i="1" s="1"/>
  <c r="I326" i="1" s="1"/>
  <c r="I325" i="1" s="1"/>
  <c r="H295" i="1"/>
  <c r="I280" i="1"/>
  <c r="I101" i="1"/>
  <c r="I100" i="1" s="1"/>
  <c r="H207" i="1"/>
  <c r="H176" i="1"/>
  <c r="I220" i="1"/>
  <c r="AC190" i="2" l="1"/>
  <c r="AA189" i="2"/>
  <c r="AA166" i="2"/>
  <c r="AC166" i="2" s="1"/>
  <c r="AC167" i="2"/>
  <c r="K332" i="1"/>
  <c r="K331" i="1" s="1"/>
  <c r="K150" i="1"/>
  <c r="Z150" i="2"/>
  <c r="Z149" i="2" s="1"/>
  <c r="AA151" i="2"/>
  <c r="Y133" i="1"/>
  <c r="Y132" i="1" s="1"/>
  <c r="Z171" i="2"/>
  <c r="Z485" i="1"/>
  <c r="AA441" i="2"/>
  <c r="Z317" i="2"/>
  <c r="AA318" i="2"/>
  <c r="Z453" i="1"/>
  <c r="AA455" i="2"/>
  <c r="K95" i="1"/>
  <c r="Z353" i="1"/>
  <c r="AB353" i="1" s="1"/>
  <c r="Z336" i="1"/>
  <c r="AB336" i="1" s="1"/>
  <c r="Y228" i="1"/>
  <c r="Z229" i="1"/>
  <c r="K17" i="1"/>
  <c r="Y121" i="1"/>
  <c r="Y120" i="1" s="1"/>
  <c r="Z122" i="1"/>
  <c r="Z455" i="2"/>
  <c r="Z454" i="2" s="1"/>
  <c r="Z453" i="2" s="1"/>
  <c r="Y453" i="1"/>
  <c r="Y452" i="1" s="1"/>
  <c r="Z475" i="2"/>
  <c r="Z474" i="2" s="1"/>
  <c r="Y335" i="1"/>
  <c r="Z490" i="2"/>
  <c r="Z489" i="2" s="1"/>
  <c r="Y352" i="1"/>
  <c r="Y485" i="1"/>
  <c r="Z441" i="2"/>
  <c r="Z440" i="2" s="1"/>
  <c r="X170" i="2"/>
  <c r="X169" i="2" s="1"/>
  <c r="Z170" i="2"/>
  <c r="Z169" i="2" s="1"/>
  <c r="X167" i="2"/>
  <c r="X166" i="2" s="1"/>
  <c r="Z167" i="2"/>
  <c r="Z166" i="2" s="1"/>
  <c r="K442" i="1"/>
  <c r="I260" i="1"/>
  <c r="K434" i="1"/>
  <c r="K433" i="1" s="1"/>
  <c r="U161" i="1"/>
  <c r="U160" i="1" s="1"/>
  <c r="U159" i="1" s="1"/>
  <c r="W162" i="1"/>
  <c r="Y162" i="1" s="1"/>
  <c r="V253" i="2"/>
  <c r="V252" i="2" s="1"/>
  <c r="V251" i="2" s="1"/>
  <c r="V250" i="2" s="1"/>
  <c r="V249" i="2" s="1"/>
  <c r="U410" i="1"/>
  <c r="U409" i="1" s="1"/>
  <c r="W411" i="1"/>
  <c r="Y411" i="1" s="1"/>
  <c r="V435" i="2"/>
  <c r="V434" i="2" s="1"/>
  <c r="V433" i="2" s="1"/>
  <c r="V432" i="2" s="1"/>
  <c r="W330" i="1"/>
  <c r="Y330" i="1" s="1"/>
  <c r="V470" i="2"/>
  <c r="V469" i="2" s="1"/>
  <c r="V468" i="2" s="1"/>
  <c r="U329" i="1"/>
  <c r="U328" i="1" s="1"/>
  <c r="U327" i="1" s="1"/>
  <c r="U212" i="1"/>
  <c r="U211" i="1" s="1"/>
  <c r="W213" i="1"/>
  <c r="Y213" i="1" s="1"/>
  <c r="V315" i="2"/>
  <c r="V314" i="2" s="1"/>
  <c r="V313" i="2" s="1"/>
  <c r="W64" i="1"/>
  <c r="Y64" i="1" s="1"/>
  <c r="V71" i="2"/>
  <c r="V70" i="2" s="1"/>
  <c r="U63" i="1"/>
  <c r="U209" i="1"/>
  <c r="U208" i="1" s="1"/>
  <c r="W210" i="1"/>
  <c r="Y210" i="1" s="1"/>
  <c r="V297" i="2"/>
  <c r="V296" i="2" s="1"/>
  <c r="V295" i="2" s="1"/>
  <c r="V463" i="2"/>
  <c r="U153" i="1"/>
  <c r="W154" i="1"/>
  <c r="Y154" i="1" s="1"/>
  <c r="V264" i="2"/>
  <c r="V263" i="2" s="1"/>
  <c r="U439" i="1"/>
  <c r="W440" i="1"/>
  <c r="Y440" i="1" s="1"/>
  <c r="V364" i="2"/>
  <c r="V363" i="2" s="1"/>
  <c r="U333" i="1"/>
  <c r="W334" i="1"/>
  <c r="Y334" i="1" s="1"/>
  <c r="V473" i="2"/>
  <c r="V472" i="2" s="1"/>
  <c r="W468" i="1"/>
  <c r="Y468" i="1" s="1"/>
  <c r="Z468" i="1" s="1"/>
  <c r="AB468" i="1" s="1"/>
  <c r="U467" i="1"/>
  <c r="V417" i="2"/>
  <c r="V416" i="2" s="1"/>
  <c r="V26" i="2"/>
  <c r="V25" i="2" s="1"/>
  <c r="V24" i="2" s="1"/>
  <c r="U272" i="1"/>
  <c r="W273" i="1"/>
  <c r="Y273" i="1" s="1"/>
  <c r="V217" i="2"/>
  <c r="V216" i="2" s="1"/>
  <c r="X475" i="2"/>
  <c r="X474" i="2" s="1"/>
  <c r="W335" i="1"/>
  <c r="W34" i="1"/>
  <c r="Y34" i="1" s="1"/>
  <c r="U33" i="1"/>
  <c r="U32" i="1" s="1"/>
  <c r="V73" i="2"/>
  <c r="V72" i="2" s="1"/>
  <c r="W66" i="1"/>
  <c r="Y66" i="1" s="1"/>
  <c r="U65" i="1"/>
  <c r="U230" i="1"/>
  <c r="U227" i="1" s="1"/>
  <c r="W231" i="1"/>
  <c r="Y231" i="1" s="1"/>
  <c r="V320" i="2"/>
  <c r="V319" i="2" s="1"/>
  <c r="V316" i="2" s="1"/>
  <c r="W473" i="1"/>
  <c r="Y473" i="1" s="1"/>
  <c r="Z473" i="1" s="1"/>
  <c r="AB473" i="1" s="1"/>
  <c r="V422" i="2"/>
  <c r="V421" i="2" s="1"/>
  <c r="U472" i="1"/>
  <c r="U58" i="1"/>
  <c r="U57" i="1" s="1"/>
  <c r="U56" i="1" s="1"/>
  <c r="U51" i="1" s="1"/>
  <c r="W59" i="1"/>
  <c r="Y59" i="1" s="1"/>
  <c r="V68" i="2"/>
  <c r="V67" i="2" s="1"/>
  <c r="V66" i="2" s="1"/>
  <c r="W152" i="1"/>
  <c r="Y152" i="1" s="1"/>
  <c r="V262" i="2"/>
  <c r="V261" i="2" s="1"/>
  <c r="U151" i="1"/>
  <c r="W137" i="1"/>
  <c r="Y137" i="1" s="1"/>
  <c r="V174" i="2"/>
  <c r="V173" i="2" s="1"/>
  <c r="V172" i="2" s="1"/>
  <c r="U136" i="1"/>
  <c r="U135" i="1" s="1"/>
  <c r="U116" i="1" s="1"/>
  <c r="U365" i="1"/>
  <c r="W366" i="1"/>
  <c r="Y366" i="1" s="1"/>
  <c r="V387" i="2"/>
  <c r="V386" i="2" s="1"/>
  <c r="W78" i="1"/>
  <c r="Y78" i="1" s="1"/>
  <c r="V140" i="2"/>
  <c r="V139" i="2" s="1"/>
  <c r="V138" i="2" s="1"/>
  <c r="V137" i="2" s="1"/>
  <c r="V136" i="2" s="1"/>
  <c r="U77" i="1"/>
  <c r="U76" i="1" s="1"/>
  <c r="U75" i="1" s="1"/>
  <c r="U241" i="1"/>
  <c r="W242" i="1"/>
  <c r="Y242" i="1" s="1"/>
  <c r="V338" i="2"/>
  <c r="V337" i="2" s="1"/>
  <c r="U270" i="1"/>
  <c r="W271" i="1"/>
  <c r="Y271" i="1" s="1"/>
  <c r="V215" i="2"/>
  <c r="V214" i="2" s="1"/>
  <c r="U350" i="1"/>
  <c r="W351" i="1"/>
  <c r="Y351" i="1" s="1"/>
  <c r="V488" i="2"/>
  <c r="V487" i="2" s="1"/>
  <c r="U383" i="1"/>
  <c r="U382" i="1" s="1"/>
  <c r="U381" i="1" s="1"/>
  <c r="U380" i="1" s="1"/>
  <c r="W384" i="1"/>
  <c r="Y384" i="1" s="1"/>
  <c r="V82" i="2"/>
  <c r="V81" i="2" s="1"/>
  <c r="V80" i="2" s="1"/>
  <c r="V79" i="2" s="1"/>
  <c r="V74" i="2" s="1"/>
  <c r="U296" i="1"/>
  <c r="W297" i="1"/>
  <c r="Y297" i="1" s="1"/>
  <c r="V275" i="2"/>
  <c r="V274" i="2" s="1"/>
  <c r="U323" i="1"/>
  <c r="U322" i="1" s="1"/>
  <c r="U321" i="1" s="1"/>
  <c r="U320" i="1" s="1"/>
  <c r="W324" i="1"/>
  <c r="Y324" i="1" s="1"/>
  <c r="V343" i="2"/>
  <c r="V342" i="2" s="1"/>
  <c r="V341" i="2" s="1"/>
  <c r="V340" i="2" s="1"/>
  <c r="V339" i="2" s="1"/>
  <c r="U463" i="1"/>
  <c r="W464" i="1"/>
  <c r="Y464" i="1" s="1"/>
  <c r="Z464" i="1" s="1"/>
  <c r="AB464" i="1" s="1"/>
  <c r="V413" i="2"/>
  <c r="V412" i="2" s="1"/>
  <c r="U298" i="1"/>
  <c r="W299" i="1"/>
  <c r="Y299" i="1" s="1"/>
  <c r="V277" i="2"/>
  <c r="V276" i="2" s="1"/>
  <c r="U182" i="1"/>
  <c r="U181" i="1" s="1"/>
  <c r="W183" i="1"/>
  <c r="Y183" i="1" s="1"/>
  <c r="V239" i="2"/>
  <c r="V238" i="2" s="1"/>
  <c r="V237" i="2" s="1"/>
  <c r="U251" i="1"/>
  <c r="U250" i="1" s="1"/>
  <c r="W252" i="1"/>
  <c r="Y252" i="1" s="1"/>
  <c r="V376" i="2"/>
  <c r="V375" i="2" s="1"/>
  <c r="V374" i="2" s="1"/>
  <c r="U396" i="1"/>
  <c r="U395" i="1" s="1"/>
  <c r="U394" i="1" s="1"/>
  <c r="W397" i="1"/>
  <c r="Y397" i="1" s="1"/>
  <c r="V104" i="2"/>
  <c r="V103" i="2" s="1"/>
  <c r="V102" i="2" s="1"/>
  <c r="V101" i="2" s="1"/>
  <c r="V96" i="2" s="1"/>
  <c r="U189" i="1"/>
  <c r="U188" i="1" s="1"/>
  <c r="W190" i="1"/>
  <c r="Y190" i="1" s="1"/>
  <c r="U437" i="1"/>
  <c r="W438" i="1"/>
  <c r="Y438" i="1" s="1"/>
  <c r="V362" i="2"/>
  <c r="V361" i="2" s="1"/>
  <c r="U203" i="1"/>
  <c r="U200" i="1" s="1"/>
  <c r="U199" i="1" s="1"/>
  <c r="U198" i="1" s="1"/>
  <c r="W204" i="1"/>
  <c r="Y204" i="1" s="1"/>
  <c r="V192" i="2"/>
  <c r="V191" i="2" s="1"/>
  <c r="V188" i="2" s="1"/>
  <c r="V187" i="2" s="1"/>
  <c r="V186" i="2" s="1"/>
  <c r="X490" i="2"/>
  <c r="X489" i="2" s="1"/>
  <c r="W352" i="1"/>
  <c r="W201" i="1"/>
  <c r="X189" i="2"/>
  <c r="U264" i="1"/>
  <c r="W265" i="1"/>
  <c r="Y265" i="1" s="1"/>
  <c r="V204" i="2"/>
  <c r="V203" i="2" s="1"/>
  <c r="W368" i="1"/>
  <c r="Y368" i="1" s="1"/>
  <c r="U367" i="1"/>
  <c r="V389" i="2"/>
  <c r="V388" i="2" s="1"/>
  <c r="U419" i="1"/>
  <c r="U418" i="1" s="1"/>
  <c r="W420" i="1"/>
  <c r="Y420" i="1" s="1"/>
  <c r="V401" i="2"/>
  <c r="V400" i="2" s="1"/>
  <c r="V399" i="2" s="1"/>
  <c r="W179" i="1"/>
  <c r="Y179" i="1" s="1"/>
  <c r="V235" i="2"/>
  <c r="U147" i="1"/>
  <c r="U146" i="1" s="1"/>
  <c r="W148" i="1"/>
  <c r="Y148" i="1" s="1"/>
  <c r="V369" i="2"/>
  <c r="V368" i="2" s="1"/>
  <c r="V367" i="2" s="1"/>
  <c r="V366" i="2" s="1"/>
  <c r="U465" i="1"/>
  <c r="W466" i="1"/>
  <c r="Y466" i="1" s="1"/>
  <c r="Z466" i="1" s="1"/>
  <c r="AB466" i="1" s="1"/>
  <c r="V415" i="2"/>
  <c r="V414" i="2" s="1"/>
  <c r="U262" i="1"/>
  <c r="W263" i="1"/>
  <c r="Y263" i="1" s="1"/>
  <c r="V202" i="2"/>
  <c r="V201" i="2" s="1"/>
  <c r="U194" i="1"/>
  <c r="W195" i="1"/>
  <c r="Y195" i="1" s="1"/>
  <c r="V231" i="2"/>
  <c r="V230" i="2" s="1"/>
  <c r="U311" i="1"/>
  <c r="U310" i="1" s="1"/>
  <c r="W312" i="1"/>
  <c r="Y312" i="1" s="1"/>
  <c r="V306" i="2"/>
  <c r="V305" i="2" s="1"/>
  <c r="V304" i="2" s="1"/>
  <c r="U444" i="1"/>
  <c r="U443" i="1" s="1"/>
  <c r="W445" i="1"/>
  <c r="Y445" i="1" s="1"/>
  <c r="Z445" i="1" s="1"/>
  <c r="AB445" i="1" s="1"/>
  <c r="V446" i="2"/>
  <c r="V445" i="2" s="1"/>
  <c r="V444" i="2" s="1"/>
  <c r="U196" i="1"/>
  <c r="W197" i="1"/>
  <c r="Y197" i="1" s="1"/>
  <c r="V233" i="2"/>
  <c r="V232" i="2" s="1"/>
  <c r="W315" i="1"/>
  <c r="Y315" i="1" s="1"/>
  <c r="V352" i="2"/>
  <c r="V351" i="2" s="1"/>
  <c r="U314" i="1"/>
  <c r="V88" i="2"/>
  <c r="V87" i="2" s="1"/>
  <c r="V86" i="2" s="1"/>
  <c r="V85" i="2" s="1"/>
  <c r="W71" i="1"/>
  <c r="Y71" i="1" s="1"/>
  <c r="U70" i="1"/>
  <c r="U69" i="1" s="1"/>
  <c r="U68" i="1" s="1"/>
  <c r="U483" i="1"/>
  <c r="U482" i="1" s="1"/>
  <c r="V438" i="2"/>
  <c r="V437" i="2" s="1"/>
  <c r="V436" i="2" s="1"/>
  <c r="U293" i="1"/>
  <c r="W294" i="1"/>
  <c r="Y294" i="1" s="1"/>
  <c r="V272" i="2"/>
  <c r="V271" i="2" s="1"/>
  <c r="U49" i="1"/>
  <c r="W50" i="1"/>
  <c r="Y50" i="1" s="1"/>
  <c r="V114" i="2"/>
  <c r="V113" i="2" s="1"/>
  <c r="U275" i="1"/>
  <c r="W276" i="1"/>
  <c r="Y276" i="1" s="1"/>
  <c r="V220" i="2"/>
  <c r="V219" i="2" s="1"/>
  <c r="U392" i="1"/>
  <c r="U391" i="1" s="1"/>
  <c r="U390" i="1" s="1"/>
  <c r="W393" i="1"/>
  <c r="Y393" i="1" s="1"/>
  <c r="V135" i="2"/>
  <c r="V134" i="2" s="1"/>
  <c r="V133" i="2" s="1"/>
  <c r="V132" i="2" s="1"/>
  <c r="U431" i="1"/>
  <c r="U430" i="1" s="1"/>
  <c r="U429" i="1" s="1"/>
  <c r="W432" i="1"/>
  <c r="Y432" i="1" s="1"/>
  <c r="V330" i="2"/>
  <c r="V329" i="2" s="1"/>
  <c r="V328" i="2" s="1"/>
  <c r="V327" i="2" s="1"/>
  <c r="U165" i="1"/>
  <c r="U164" i="1" s="1"/>
  <c r="W166" i="1"/>
  <c r="Y166" i="1" s="1"/>
  <c r="V228" i="2"/>
  <c r="V227" i="2" s="1"/>
  <c r="V226" i="2" s="1"/>
  <c r="U239" i="1"/>
  <c r="V335" i="2"/>
  <c r="W448" i="1"/>
  <c r="Y448" i="1" s="1"/>
  <c r="Z448" i="1" s="1"/>
  <c r="AB448" i="1" s="1"/>
  <c r="U447" i="1"/>
  <c r="U446" i="1" s="1"/>
  <c r="V449" i="2"/>
  <c r="V448" i="2" s="1"/>
  <c r="V447" i="2" s="1"/>
  <c r="U90" i="1"/>
  <c r="U89" i="1" s="1"/>
  <c r="W91" i="1"/>
  <c r="Y91" i="1" s="1"/>
  <c r="V35" i="2"/>
  <c r="V34" i="2" s="1"/>
  <c r="V33" i="2" s="1"/>
  <c r="U347" i="1"/>
  <c r="U346" i="1" s="1"/>
  <c r="W348" i="1"/>
  <c r="Y348" i="1" s="1"/>
  <c r="V485" i="2"/>
  <c r="V484" i="2" s="1"/>
  <c r="V483" i="2" s="1"/>
  <c r="W97" i="1"/>
  <c r="Y97" i="1" s="1"/>
  <c r="V117" i="2"/>
  <c r="V116" i="2" s="1"/>
  <c r="U96" i="1"/>
  <c r="U281" i="1"/>
  <c r="W282" i="1"/>
  <c r="Y282" i="1" s="1"/>
  <c r="V197" i="2"/>
  <c r="V196" i="2" s="1"/>
  <c r="U300" i="1"/>
  <c r="W301" i="1"/>
  <c r="Y301" i="1" s="1"/>
  <c r="V279" i="2"/>
  <c r="V278" i="2" s="1"/>
  <c r="U98" i="1"/>
  <c r="W99" i="1"/>
  <c r="Y99" i="1" s="1"/>
  <c r="V119" i="2"/>
  <c r="V118" i="2" s="1"/>
  <c r="U470" i="1"/>
  <c r="W471" i="1"/>
  <c r="Y471" i="1" s="1"/>
  <c r="Z471" i="1" s="1"/>
  <c r="AB471" i="1" s="1"/>
  <c r="V420" i="2"/>
  <c r="V419" i="2" s="1"/>
  <c r="W485" i="1"/>
  <c r="X441" i="2"/>
  <c r="X440" i="2" s="1"/>
  <c r="W37" i="1"/>
  <c r="Y37" i="1" s="1"/>
  <c r="V56" i="2"/>
  <c r="V55" i="2" s="1"/>
  <c r="V54" i="2" s="1"/>
  <c r="V53" i="2" s="1"/>
  <c r="V52" i="2" s="1"/>
  <c r="V51" i="2" s="1"/>
  <c r="U36" i="1"/>
  <c r="U35" i="1" s="1"/>
  <c r="U357" i="1"/>
  <c r="U356" i="1" s="1"/>
  <c r="W358" i="1"/>
  <c r="Y358" i="1" s="1"/>
  <c r="V495" i="2"/>
  <c r="V494" i="2" s="1"/>
  <c r="V493" i="2" s="1"/>
  <c r="U225" i="1"/>
  <c r="U224" i="1" s="1"/>
  <c r="W226" i="1"/>
  <c r="Y226" i="1" s="1"/>
  <c r="V312" i="2"/>
  <c r="V311" i="2" s="1"/>
  <c r="V310" i="2" s="1"/>
  <c r="W82" i="1"/>
  <c r="Y82" i="1" s="1"/>
  <c r="V129" i="2"/>
  <c r="V128" i="2" s="1"/>
  <c r="V127" i="2" s="1"/>
  <c r="V126" i="2" s="1"/>
  <c r="U81" i="1"/>
  <c r="U80" i="1" s="1"/>
  <c r="U79" i="1" s="1"/>
  <c r="U222" i="1"/>
  <c r="U221" i="1" s="1"/>
  <c r="W223" i="1"/>
  <c r="Y223" i="1" s="1"/>
  <c r="V300" i="2"/>
  <c r="V299" i="2" s="1"/>
  <c r="V298" i="2" s="1"/>
  <c r="W339" i="1"/>
  <c r="Y339" i="1" s="1"/>
  <c r="V478" i="2"/>
  <c r="V476" i="2" s="1"/>
  <c r="U337" i="1"/>
  <c r="U267" i="1"/>
  <c r="U266" i="1" s="1"/>
  <c r="W268" i="1"/>
  <c r="Y268" i="1" s="1"/>
  <c r="V212" i="2"/>
  <c r="V211" i="2" s="1"/>
  <c r="V210" i="2" s="1"/>
  <c r="U474" i="1"/>
  <c r="W475" i="1"/>
  <c r="Y475" i="1" s="1"/>
  <c r="Z475" i="1" s="1"/>
  <c r="AB475" i="1" s="1"/>
  <c r="V424" i="2"/>
  <c r="V423" i="2" s="1"/>
  <c r="U405" i="1"/>
  <c r="U404" i="1" s="1"/>
  <c r="U403" i="1" s="1"/>
  <c r="W406" i="1"/>
  <c r="Y406" i="1" s="1"/>
  <c r="V184" i="2"/>
  <c r="V183" i="2" s="1"/>
  <c r="V182" i="2" s="1"/>
  <c r="U286" i="1"/>
  <c r="U285" i="1" s="1"/>
  <c r="W287" i="1"/>
  <c r="Y287" i="1" s="1"/>
  <c r="V207" i="2"/>
  <c r="V206" i="2" s="1"/>
  <c r="V205" i="2" s="1"/>
  <c r="U112" i="1"/>
  <c r="U111" i="1" s="1"/>
  <c r="W113" i="1"/>
  <c r="Y113" i="1" s="1"/>
  <c r="V160" i="2"/>
  <c r="V159" i="2" s="1"/>
  <c r="V158" i="2" s="1"/>
  <c r="U277" i="1"/>
  <c r="W278" i="1"/>
  <c r="Y278" i="1" s="1"/>
  <c r="V222" i="2"/>
  <c r="V221" i="2" s="1"/>
  <c r="W436" i="1"/>
  <c r="Y436" i="1" s="1"/>
  <c r="V360" i="2"/>
  <c r="V359" i="2" s="1"/>
  <c r="U435" i="1"/>
  <c r="W16" i="1"/>
  <c r="Y16" i="1" s="1"/>
  <c r="V16" i="2"/>
  <c r="V15" i="2" s="1"/>
  <c r="V14" i="2" s="1"/>
  <c r="U15" i="1"/>
  <c r="U14" i="1" s="1"/>
  <c r="U18" i="1"/>
  <c r="W19" i="1"/>
  <c r="Y19" i="1" s="1"/>
  <c r="V19" i="2"/>
  <c r="V18" i="2" s="1"/>
  <c r="U283" i="1"/>
  <c r="W284" i="1"/>
  <c r="Y284" i="1" s="1"/>
  <c r="V199" i="2"/>
  <c r="V198" i="2" s="1"/>
  <c r="U291" i="1"/>
  <c r="W292" i="1"/>
  <c r="Y292" i="1" s="1"/>
  <c r="V270" i="2"/>
  <c r="V269" i="2" s="1"/>
  <c r="U316" i="1"/>
  <c r="W317" i="1"/>
  <c r="Y317" i="1" s="1"/>
  <c r="V354" i="2"/>
  <c r="V353" i="2" s="1"/>
  <c r="U415" i="1"/>
  <c r="U414" i="1" s="1"/>
  <c r="U413" i="1" s="1"/>
  <c r="W416" i="1"/>
  <c r="Y416" i="1" s="1"/>
  <c r="Z416" i="1" s="1"/>
  <c r="AB416" i="1" s="1"/>
  <c r="V398" i="2"/>
  <c r="V397" i="2" s="1"/>
  <c r="V396" i="2" s="1"/>
  <c r="U450" i="1"/>
  <c r="U449" i="1" s="1"/>
  <c r="W451" i="1"/>
  <c r="Y451" i="1" s="1"/>
  <c r="Z451" i="1" s="1"/>
  <c r="AB451" i="1" s="1"/>
  <c r="V452" i="2"/>
  <c r="V451" i="2" s="1"/>
  <c r="V450" i="2" s="1"/>
  <c r="W157" i="1"/>
  <c r="Y157" i="1" s="1"/>
  <c r="V348" i="2"/>
  <c r="V347" i="2" s="1"/>
  <c r="V346" i="2" s="1"/>
  <c r="V345" i="2" s="1"/>
  <c r="U156" i="1"/>
  <c r="U155" i="1" s="1"/>
  <c r="U244" i="1"/>
  <c r="U243" i="1" s="1"/>
  <c r="W245" i="1"/>
  <c r="Y245" i="1" s="1"/>
  <c r="V373" i="2"/>
  <c r="V372" i="2" s="1"/>
  <c r="V371" i="2" s="1"/>
  <c r="U20" i="1"/>
  <c r="W21" i="1"/>
  <c r="Y21" i="1" s="1"/>
  <c r="V21" i="2"/>
  <c r="V20" i="2" s="1"/>
  <c r="U248" i="1"/>
  <c r="U247" i="1" s="1"/>
  <c r="W249" i="1"/>
  <c r="Y249" i="1" s="1"/>
  <c r="V303" i="2"/>
  <c r="V302" i="2" s="1"/>
  <c r="V301" i="2" s="1"/>
  <c r="U354" i="1"/>
  <c r="W355" i="1"/>
  <c r="Y355" i="1" s="1"/>
  <c r="V492" i="2"/>
  <c r="V491" i="2" s="1"/>
  <c r="U378" i="1"/>
  <c r="U377" i="1" s="1"/>
  <c r="U376" i="1" s="1"/>
  <c r="W379" i="1"/>
  <c r="Y379" i="1" s="1"/>
  <c r="V123" i="2"/>
  <c r="V122" i="2" s="1"/>
  <c r="V121" i="2" s="1"/>
  <c r="V120" i="2" s="1"/>
  <c r="W290" i="1"/>
  <c r="Y290" i="1" s="1"/>
  <c r="V268" i="2"/>
  <c r="V267" i="2" s="1"/>
  <c r="U289" i="1"/>
  <c r="U185" i="1"/>
  <c r="U184" i="1" s="1"/>
  <c r="W186" i="1"/>
  <c r="Y186" i="1" s="1"/>
  <c r="V248" i="2"/>
  <c r="V247" i="2" s="1"/>
  <c r="V246" i="2" s="1"/>
  <c r="W48" i="1"/>
  <c r="V112" i="2"/>
  <c r="V111" i="2" s="1"/>
  <c r="U47" i="1"/>
  <c r="U144" i="1"/>
  <c r="U143" i="1" s="1"/>
  <c r="W145" i="1"/>
  <c r="Y145" i="1" s="1"/>
  <c r="V293" i="2"/>
  <c r="V292" i="2" s="1"/>
  <c r="V291" i="2" s="1"/>
  <c r="V290" i="2" s="1"/>
  <c r="U302" i="1"/>
  <c r="W303" i="1"/>
  <c r="Y303" i="1" s="1"/>
  <c r="V281" i="2"/>
  <c r="V280" i="2" s="1"/>
  <c r="W259" i="1"/>
  <c r="Y259" i="1" s="1"/>
  <c r="V309" i="2"/>
  <c r="V308" i="2" s="1"/>
  <c r="V307" i="2" s="1"/>
  <c r="U258" i="1"/>
  <c r="U257" i="1" s="1"/>
  <c r="U256" i="1" s="1"/>
  <c r="W364" i="1"/>
  <c r="Y364" i="1" s="1"/>
  <c r="V385" i="2"/>
  <c r="V384" i="2" s="1"/>
  <c r="U363" i="1"/>
  <c r="U401" i="1"/>
  <c r="U400" i="1" s="1"/>
  <c r="W402" i="1"/>
  <c r="Y402" i="1" s="1"/>
  <c r="V181" i="2"/>
  <c r="V180" i="2" s="1"/>
  <c r="V179" i="2" s="1"/>
  <c r="W319" i="1"/>
  <c r="Y319" i="1" s="1"/>
  <c r="V356" i="2"/>
  <c r="V355" i="2" s="1"/>
  <c r="U318" i="1"/>
  <c r="X455" i="2"/>
  <c r="X454" i="2" s="1"/>
  <c r="X453" i="2" s="1"/>
  <c r="W453" i="1"/>
  <c r="W452" i="1" s="1"/>
  <c r="K428" i="1"/>
  <c r="K349" i="1"/>
  <c r="S161" i="1"/>
  <c r="S160" i="1" s="1"/>
  <c r="S159" i="1" s="1"/>
  <c r="T253" i="2"/>
  <c r="T252" i="2" s="1"/>
  <c r="T251" i="2" s="1"/>
  <c r="T250" i="2" s="1"/>
  <c r="T249" i="2" s="1"/>
  <c r="S264" i="1"/>
  <c r="T204" i="2"/>
  <c r="T203" i="2" s="1"/>
  <c r="S367" i="1"/>
  <c r="T389" i="2"/>
  <c r="T388" i="2" s="1"/>
  <c r="S410" i="1"/>
  <c r="S409" i="1" s="1"/>
  <c r="T435" i="2"/>
  <c r="T434" i="2" s="1"/>
  <c r="T433" i="2" s="1"/>
  <c r="T432" i="2" s="1"/>
  <c r="S36" i="1"/>
  <c r="S35" i="1" s="1"/>
  <c r="T56" i="2"/>
  <c r="T55" i="2" s="1"/>
  <c r="T54" i="2" s="1"/>
  <c r="T53" i="2" s="1"/>
  <c r="T52" i="2" s="1"/>
  <c r="T51" i="2" s="1"/>
  <c r="T470" i="2"/>
  <c r="T469" i="2" s="1"/>
  <c r="T468" i="2" s="1"/>
  <c r="S329" i="1"/>
  <c r="S328" i="1" s="1"/>
  <c r="S327" i="1" s="1"/>
  <c r="S212" i="1"/>
  <c r="S211" i="1" s="1"/>
  <c r="T315" i="2"/>
  <c r="T314" i="2" s="1"/>
  <c r="T313" i="2" s="1"/>
  <c r="T495" i="2"/>
  <c r="T494" i="2" s="1"/>
  <c r="T493" i="2" s="1"/>
  <c r="S357" i="1"/>
  <c r="S356" i="1" s="1"/>
  <c r="T19" i="2"/>
  <c r="T18" i="2" s="1"/>
  <c r="S18" i="1"/>
  <c r="T199" i="2"/>
  <c r="T198" i="2" s="1"/>
  <c r="S283" i="1"/>
  <c r="S291" i="1"/>
  <c r="T270" i="2"/>
  <c r="T269" i="2" s="1"/>
  <c r="T354" i="2"/>
  <c r="T353" i="2" s="1"/>
  <c r="S316" i="1"/>
  <c r="T398" i="2"/>
  <c r="T397" i="2" s="1"/>
  <c r="T396" i="2" s="1"/>
  <c r="S415" i="1"/>
  <c r="S414" i="1" s="1"/>
  <c r="S413" i="1" s="1"/>
  <c r="T452" i="2"/>
  <c r="T451" i="2" s="1"/>
  <c r="T450" i="2" s="1"/>
  <c r="S450" i="1"/>
  <c r="S449" i="1" s="1"/>
  <c r="S156" i="1"/>
  <c r="S155" i="1" s="1"/>
  <c r="T348" i="2"/>
  <c r="T347" i="2" s="1"/>
  <c r="T346" i="2" s="1"/>
  <c r="T345" i="2" s="1"/>
  <c r="T373" i="2"/>
  <c r="T372" i="2" s="1"/>
  <c r="T371" i="2" s="1"/>
  <c r="S244" i="1"/>
  <c r="S243" i="1" s="1"/>
  <c r="S20" i="1"/>
  <c r="T21" i="2"/>
  <c r="T20" i="2" s="1"/>
  <c r="S248" i="1"/>
  <c r="S247" i="1" s="1"/>
  <c r="T303" i="2"/>
  <c r="T302" i="2" s="1"/>
  <c r="T301" i="2" s="1"/>
  <c r="S354" i="1"/>
  <c r="T492" i="2"/>
  <c r="T491" i="2" s="1"/>
  <c r="T123" i="2"/>
  <c r="T122" i="2" s="1"/>
  <c r="T121" i="2" s="1"/>
  <c r="T120" i="2" s="1"/>
  <c r="S378" i="1"/>
  <c r="S377" i="1" s="1"/>
  <c r="S376" i="1" s="1"/>
  <c r="S90" i="1"/>
  <c r="S89" i="1" s="1"/>
  <c r="T35" i="2"/>
  <c r="T34" i="2" s="1"/>
  <c r="T33" i="2" s="1"/>
  <c r="T485" i="2"/>
  <c r="T484" i="2" s="1"/>
  <c r="T483" i="2" s="1"/>
  <c r="S347" i="1"/>
  <c r="S346" i="1" s="1"/>
  <c r="T117" i="2"/>
  <c r="T116" i="2" s="1"/>
  <c r="S96" i="1"/>
  <c r="S281" i="1"/>
  <c r="T197" i="2"/>
  <c r="T196" i="2" s="1"/>
  <c r="S300" i="1"/>
  <c r="T279" i="2"/>
  <c r="T278" i="2" s="1"/>
  <c r="S98" i="1"/>
  <c r="T119" i="2"/>
  <c r="T118" i="2" s="1"/>
  <c r="T420" i="2"/>
  <c r="T419" i="2" s="1"/>
  <c r="S470" i="1"/>
  <c r="S33" i="1"/>
  <c r="S32" i="1" s="1"/>
  <c r="T73" i="2"/>
  <c r="T72" i="2" s="1"/>
  <c r="S65" i="1"/>
  <c r="S230" i="1"/>
  <c r="S227" i="1" s="1"/>
  <c r="T320" i="2"/>
  <c r="T319" i="2" s="1"/>
  <c r="T316" i="2" s="1"/>
  <c r="S472" i="1"/>
  <c r="T422" i="2"/>
  <c r="T421" i="2" s="1"/>
  <c r="T68" i="2"/>
  <c r="T67" i="2" s="1"/>
  <c r="T66" i="2" s="1"/>
  <c r="S58" i="1"/>
  <c r="S57" i="1" s="1"/>
  <c r="S56" i="1" s="1"/>
  <c r="S51" i="1" s="1"/>
  <c r="T262" i="2"/>
  <c r="T261" i="2" s="1"/>
  <c r="S151" i="1"/>
  <c r="S419" i="1"/>
  <c r="S418" i="1" s="1"/>
  <c r="T401" i="2"/>
  <c r="T400" i="2" s="1"/>
  <c r="T399" i="2" s="1"/>
  <c r="T235" i="2"/>
  <c r="S225" i="1"/>
  <c r="S224" i="1" s="1"/>
  <c r="T312" i="2"/>
  <c r="T311" i="2" s="1"/>
  <c r="T310" i="2" s="1"/>
  <c r="S63" i="1"/>
  <c r="T71" i="2"/>
  <c r="T70" i="2" s="1"/>
  <c r="T129" i="2"/>
  <c r="T128" i="2" s="1"/>
  <c r="T127" i="2" s="1"/>
  <c r="T126" i="2" s="1"/>
  <c r="S81" i="1"/>
  <c r="S80" i="1" s="1"/>
  <c r="S79" i="1" s="1"/>
  <c r="T369" i="2"/>
  <c r="T368" i="2" s="1"/>
  <c r="T367" i="2" s="1"/>
  <c r="T366" i="2" s="1"/>
  <c r="S147" i="1"/>
  <c r="S146" i="1" s="1"/>
  <c r="S209" i="1"/>
  <c r="S208" i="1" s="1"/>
  <c r="T297" i="2"/>
  <c r="T296" i="2" s="1"/>
  <c r="T295" i="2" s="1"/>
  <c r="T268" i="2"/>
  <c r="T267" i="2" s="1"/>
  <c r="S289" i="1"/>
  <c r="S185" i="1"/>
  <c r="S184" i="1" s="1"/>
  <c r="T248" i="2"/>
  <c r="T247" i="2" s="1"/>
  <c r="T246" i="2" s="1"/>
  <c r="T112" i="2"/>
  <c r="T111" i="2" s="1"/>
  <c r="S47" i="1"/>
  <c r="S144" i="1"/>
  <c r="S143" i="1" s="1"/>
  <c r="T293" i="2"/>
  <c r="T292" i="2" s="1"/>
  <c r="T291" i="2" s="1"/>
  <c r="T290" i="2" s="1"/>
  <c r="T281" i="2"/>
  <c r="T280" i="2" s="1"/>
  <c r="S302" i="1"/>
  <c r="T309" i="2"/>
  <c r="T308" i="2" s="1"/>
  <c r="T307" i="2" s="1"/>
  <c r="S258" i="1"/>
  <c r="S257" i="1" s="1"/>
  <c r="S256" i="1" s="1"/>
  <c r="T385" i="2"/>
  <c r="T384" i="2" s="1"/>
  <c r="S363" i="1"/>
  <c r="T181" i="2"/>
  <c r="T180" i="2" s="1"/>
  <c r="T179" i="2" s="1"/>
  <c r="S401" i="1"/>
  <c r="S400" i="1" s="1"/>
  <c r="S399" i="1" s="1"/>
  <c r="S318" i="1"/>
  <c r="T356" i="2"/>
  <c r="T355" i="2" s="1"/>
  <c r="S194" i="1"/>
  <c r="T231" i="2"/>
  <c r="T230" i="2" s="1"/>
  <c r="T306" i="2"/>
  <c r="T305" i="2" s="1"/>
  <c r="T304" i="2" s="1"/>
  <c r="S311" i="1"/>
  <c r="S310" i="1" s="1"/>
  <c r="S337" i="1"/>
  <c r="T478" i="2"/>
  <c r="T476" i="2" s="1"/>
  <c r="S444" i="1"/>
  <c r="S443" i="1" s="1"/>
  <c r="T446" i="2"/>
  <c r="T445" i="2" s="1"/>
  <c r="T444" i="2" s="1"/>
  <c r="T233" i="2"/>
  <c r="T232" i="2" s="1"/>
  <c r="S196" i="1"/>
  <c r="T212" i="2"/>
  <c r="T211" i="2" s="1"/>
  <c r="T210" i="2" s="1"/>
  <c r="S267" i="1"/>
  <c r="S266" i="1" s="1"/>
  <c r="S474" i="1"/>
  <c r="T424" i="2"/>
  <c r="T423" i="2" s="1"/>
  <c r="S314" i="1"/>
  <c r="T352" i="2"/>
  <c r="T351" i="2" s="1"/>
  <c r="T174" i="2"/>
  <c r="T173" i="2" s="1"/>
  <c r="T172" i="2" s="1"/>
  <c r="S136" i="1"/>
  <c r="S135" i="1" s="1"/>
  <c r="S116" i="1" s="1"/>
  <c r="T387" i="2"/>
  <c r="T386" i="2" s="1"/>
  <c r="S365" i="1"/>
  <c r="T140" i="2"/>
  <c r="T139" i="2" s="1"/>
  <c r="T138" i="2" s="1"/>
  <c r="T137" i="2" s="1"/>
  <c r="T136" i="2" s="1"/>
  <c r="S77" i="1"/>
  <c r="S76" i="1" s="1"/>
  <c r="S75" i="1" s="1"/>
  <c r="S241" i="1"/>
  <c r="T338" i="2"/>
  <c r="T337" i="2" s="1"/>
  <c r="T215" i="2"/>
  <c r="T214" i="2" s="1"/>
  <c r="S270" i="1"/>
  <c r="S350" i="1"/>
  <c r="T488" i="2"/>
  <c r="T487" i="2" s="1"/>
  <c r="T82" i="2"/>
  <c r="T81" i="2" s="1"/>
  <c r="T80" i="2" s="1"/>
  <c r="T79" i="2" s="1"/>
  <c r="T74" i="2" s="1"/>
  <c r="S383" i="1"/>
  <c r="S382" i="1" s="1"/>
  <c r="S381" i="1" s="1"/>
  <c r="S380" i="1" s="1"/>
  <c r="S296" i="1"/>
  <c r="T275" i="2"/>
  <c r="T274" i="2" s="1"/>
  <c r="T343" i="2"/>
  <c r="T342" i="2" s="1"/>
  <c r="T341" i="2" s="1"/>
  <c r="T340" i="2" s="1"/>
  <c r="T339" i="2" s="1"/>
  <c r="S323" i="1"/>
  <c r="S322" i="1" s="1"/>
  <c r="S321" i="1" s="1"/>
  <c r="S320" i="1" s="1"/>
  <c r="S463" i="1"/>
  <c r="T413" i="2"/>
  <c r="T412" i="2" s="1"/>
  <c r="T277" i="2"/>
  <c r="T276" i="2" s="1"/>
  <c r="S298" i="1"/>
  <c r="T415" i="2"/>
  <c r="T414" i="2" s="1"/>
  <c r="S465" i="1"/>
  <c r="T463" i="2"/>
  <c r="S153" i="1"/>
  <c r="T264" i="2"/>
  <c r="T263" i="2" s="1"/>
  <c r="S439" i="1"/>
  <c r="T364" i="2"/>
  <c r="T363" i="2" s="1"/>
  <c r="T202" i="2"/>
  <c r="T201" i="2" s="1"/>
  <c r="S262" i="1"/>
  <c r="S261" i="1" s="1"/>
  <c r="S222" i="1"/>
  <c r="S221" i="1" s="1"/>
  <c r="T300" i="2"/>
  <c r="T299" i="2" s="1"/>
  <c r="T298" i="2" s="1"/>
  <c r="T473" i="2"/>
  <c r="T472" i="2" s="1"/>
  <c r="S333" i="1"/>
  <c r="S467" i="1"/>
  <c r="T417" i="2"/>
  <c r="T416" i="2" s="1"/>
  <c r="T26" i="2"/>
  <c r="T25" i="2" s="1"/>
  <c r="T24" i="2" s="1"/>
  <c r="T217" i="2"/>
  <c r="T216" i="2" s="1"/>
  <c r="S272" i="1"/>
  <c r="T184" i="2"/>
  <c r="T183" i="2" s="1"/>
  <c r="T182" i="2" s="1"/>
  <c r="S405" i="1"/>
  <c r="S404" i="1" s="1"/>
  <c r="S403" i="1" s="1"/>
  <c r="S286" i="1"/>
  <c r="S285" i="1" s="1"/>
  <c r="T207" i="2"/>
  <c r="T206" i="2" s="1"/>
  <c r="T205" i="2" s="1"/>
  <c r="S112" i="1"/>
  <c r="S111" i="1" s="1"/>
  <c r="T160" i="2"/>
  <c r="T159" i="2" s="1"/>
  <c r="T158" i="2" s="1"/>
  <c r="T222" i="2"/>
  <c r="T221" i="2" s="1"/>
  <c r="S277" i="1"/>
  <c r="S435" i="1"/>
  <c r="T360" i="2"/>
  <c r="T359" i="2" s="1"/>
  <c r="S15" i="1"/>
  <c r="S14" i="1" s="1"/>
  <c r="T16" i="2"/>
  <c r="T15" i="2" s="1"/>
  <c r="T14" i="2" s="1"/>
  <c r="T88" i="2"/>
  <c r="T87" i="2" s="1"/>
  <c r="T86" i="2" s="1"/>
  <c r="T85" i="2" s="1"/>
  <c r="S70" i="1"/>
  <c r="S69" i="1" s="1"/>
  <c r="S68" i="1" s="1"/>
  <c r="T438" i="2"/>
  <c r="T437" i="2" s="1"/>
  <c r="T436" i="2" s="1"/>
  <c r="S483" i="1"/>
  <c r="S482" i="1" s="1"/>
  <c r="T272" i="2"/>
  <c r="T271" i="2" s="1"/>
  <c r="S293" i="1"/>
  <c r="T114" i="2"/>
  <c r="T113" i="2" s="1"/>
  <c r="S49" i="1"/>
  <c r="T220" i="2"/>
  <c r="T219" i="2" s="1"/>
  <c r="S275" i="1"/>
  <c r="T135" i="2"/>
  <c r="T134" i="2" s="1"/>
  <c r="T133" i="2" s="1"/>
  <c r="T132" i="2" s="1"/>
  <c r="S392" i="1"/>
  <c r="S391" i="1" s="1"/>
  <c r="S390" i="1" s="1"/>
  <c r="T330" i="2"/>
  <c r="T329" i="2" s="1"/>
  <c r="T328" i="2" s="1"/>
  <c r="T327" i="2" s="1"/>
  <c r="S431" i="1"/>
  <c r="S430" i="1" s="1"/>
  <c r="S429" i="1" s="1"/>
  <c r="T228" i="2"/>
  <c r="T227" i="2" s="1"/>
  <c r="T226" i="2" s="1"/>
  <c r="S165" i="1"/>
  <c r="S164" i="1" s="1"/>
  <c r="S239" i="1"/>
  <c r="T335" i="2"/>
  <c r="S447" i="1"/>
  <c r="S446" i="1" s="1"/>
  <c r="T449" i="2"/>
  <c r="T448" i="2" s="1"/>
  <c r="T447" i="2" s="1"/>
  <c r="T239" i="2"/>
  <c r="T238" i="2" s="1"/>
  <c r="T237" i="2" s="1"/>
  <c r="S182" i="1"/>
  <c r="S181" i="1" s="1"/>
  <c r="S251" i="1"/>
  <c r="S250" i="1" s="1"/>
  <c r="T376" i="2"/>
  <c r="T375" i="2" s="1"/>
  <c r="T374" i="2" s="1"/>
  <c r="T104" i="2"/>
  <c r="T103" i="2" s="1"/>
  <c r="T102" i="2" s="1"/>
  <c r="T101" i="2" s="1"/>
  <c r="T96" i="2" s="1"/>
  <c r="S396" i="1"/>
  <c r="S395" i="1" s="1"/>
  <c r="S394" i="1" s="1"/>
  <c r="S189" i="1"/>
  <c r="S188" i="1" s="1"/>
  <c r="S437" i="1"/>
  <c r="T362" i="2"/>
  <c r="T361" i="2" s="1"/>
  <c r="S203" i="1"/>
  <c r="S200" i="1" s="1"/>
  <c r="S199" i="1" s="1"/>
  <c r="S198" i="1" s="1"/>
  <c r="T192" i="2"/>
  <c r="T191" i="2" s="1"/>
  <c r="T188" i="2" s="1"/>
  <c r="T187" i="2" s="1"/>
  <c r="T186" i="2" s="1"/>
  <c r="K100" i="1"/>
  <c r="Q405" i="1"/>
  <c r="Q404" i="1" s="1"/>
  <c r="Q403" i="1" s="1"/>
  <c r="R184" i="2"/>
  <c r="R183" i="2" s="1"/>
  <c r="R182" i="2" s="1"/>
  <c r="Q286" i="1"/>
  <c r="Q285" i="1" s="1"/>
  <c r="R207" i="2"/>
  <c r="R206" i="2" s="1"/>
  <c r="R205" i="2" s="1"/>
  <c r="Q112" i="1"/>
  <c r="Q111" i="1" s="1"/>
  <c r="R160" i="2"/>
  <c r="R159" i="2" s="1"/>
  <c r="R158" i="2" s="1"/>
  <c r="Q277" i="1"/>
  <c r="R222" i="2"/>
  <c r="R221" i="2" s="1"/>
  <c r="R360" i="2"/>
  <c r="R359" i="2" s="1"/>
  <c r="Q435" i="1"/>
  <c r="Q15" i="1"/>
  <c r="Q14" i="1" s="1"/>
  <c r="R16" i="2"/>
  <c r="R15" i="2" s="1"/>
  <c r="R14" i="2" s="1"/>
  <c r="Q70" i="1"/>
  <c r="Q69" i="1" s="1"/>
  <c r="Q68" i="1" s="1"/>
  <c r="R88" i="2"/>
  <c r="R87" i="2" s="1"/>
  <c r="R86" i="2" s="1"/>
  <c r="R85" i="2" s="1"/>
  <c r="Q483" i="1"/>
  <c r="Q482" i="1" s="1"/>
  <c r="R438" i="2"/>
  <c r="R437" i="2" s="1"/>
  <c r="R436" i="2" s="1"/>
  <c r="R272" i="2"/>
  <c r="R271" i="2" s="1"/>
  <c r="Q293" i="1"/>
  <c r="Q49" i="1"/>
  <c r="R114" i="2"/>
  <c r="R113" i="2" s="1"/>
  <c r="Q275" i="1"/>
  <c r="R220" i="2"/>
  <c r="R219" i="2" s="1"/>
  <c r="Q392" i="1"/>
  <c r="Q391" i="1" s="1"/>
  <c r="Q390" i="1" s="1"/>
  <c r="R135" i="2"/>
  <c r="R134" i="2" s="1"/>
  <c r="R133" i="2" s="1"/>
  <c r="R132" i="2" s="1"/>
  <c r="Q431" i="1"/>
  <c r="Q430" i="1" s="1"/>
  <c r="Q429" i="1" s="1"/>
  <c r="R330" i="2"/>
  <c r="R329" i="2" s="1"/>
  <c r="R328" i="2" s="1"/>
  <c r="R327" i="2" s="1"/>
  <c r="Q165" i="1"/>
  <c r="Q164" i="1" s="1"/>
  <c r="R228" i="2"/>
  <c r="R227" i="2" s="1"/>
  <c r="R226" i="2" s="1"/>
  <c r="Q239" i="1"/>
  <c r="R335" i="2"/>
  <c r="R449" i="2"/>
  <c r="R448" i="2" s="1"/>
  <c r="R447" i="2" s="1"/>
  <c r="Q447" i="1"/>
  <c r="Q446" i="1" s="1"/>
  <c r="Q465" i="1"/>
  <c r="R415" i="2"/>
  <c r="R414" i="2" s="1"/>
  <c r="R463" i="2"/>
  <c r="Q153" i="1"/>
  <c r="R264" i="2"/>
  <c r="R263" i="2" s="1"/>
  <c r="Q439" i="1"/>
  <c r="R364" i="2"/>
  <c r="R363" i="2" s="1"/>
  <c r="Q262" i="1"/>
  <c r="R202" i="2"/>
  <c r="R201" i="2" s="1"/>
  <c r="R300" i="2"/>
  <c r="R299" i="2" s="1"/>
  <c r="R298" i="2" s="1"/>
  <c r="Q222" i="1"/>
  <c r="Q221" i="1" s="1"/>
  <c r="Q333" i="1"/>
  <c r="R473" i="2"/>
  <c r="R472" i="2" s="1"/>
  <c r="R417" i="2"/>
  <c r="R416" i="2" s="1"/>
  <c r="Q467" i="1"/>
  <c r="R26" i="2"/>
  <c r="R25" i="2" s="1"/>
  <c r="R24" i="2" s="1"/>
  <c r="Q272" i="1"/>
  <c r="R217" i="2"/>
  <c r="R216" i="2" s="1"/>
  <c r="O388" i="1"/>
  <c r="O387" i="1" s="1"/>
  <c r="O386" i="1" s="1"/>
  <c r="Q389" i="1"/>
  <c r="O103" i="1"/>
  <c r="O102" i="1" s="1"/>
  <c r="Q104" i="1"/>
  <c r="R32" i="2" s="1"/>
  <c r="R31" i="2" s="1"/>
  <c r="R30" i="2" s="1"/>
  <c r="O45" i="1"/>
  <c r="Q46" i="1"/>
  <c r="R110" i="2" s="1"/>
  <c r="R109" i="2" s="1"/>
  <c r="R253" i="2"/>
  <c r="R252" i="2" s="1"/>
  <c r="R251" i="2" s="1"/>
  <c r="R250" i="2" s="1"/>
  <c r="R249" i="2" s="1"/>
  <c r="Q161" i="1"/>
  <c r="Q160" i="1" s="1"/>
  <c r="Q159" i="1" s="1"/>
  <c r="Q264" i="1"/>
  <c r="R204" i="2"/>
  <c r="R203" i="2" s="1"/>
  <c r="R389" i="2"/>
  <c r="R388" i="2" s="1"/>
  <c r="Q367" i="1"/>
  <c r="R435" i="2"/>
  <c r="R434" i="2" s="1"/>
  <c r="R433" i="2" s="1"/>
  <c r="R432" i="2" s="1"/>
  <c r="Q410" i="1"/>
  <c r="Q409" i="1" s="1"/>
  <c r="Q36" i="1"/>
  <c r="Q35" i="1" s="1"/>
  <c r="R56" i="2"/>
  <c r="R55" i="2" s="1"/>
  <c r="R54" i="2" s="1"/>
  <c r="R53" i="2" s="1"/>
  <c r="R52" i="2" s="1"/>
  <c r="R51" i="2" s="1"/>
  <c r="Q329" i="1"/>
  <c r="Q328" i="1" s="1"/>
  <c r="Q327" i="1" s="1"/>
  <c r="R470" i="2"/>
  <c r="R469" i="2" s="1"/>
  <c r="R468" i="2" s="1"/>
  <c r="Q212" i="1"/>
  <c r="Q211" i="1" s="1"/>
  <c r="R315" i="2"/>
  <c r="R314" i="2" s="1"/>
  <c r="R313" i="2" s="1"/>
  <c r="R495" i="2"/>
  <c r="R494" i="2" s="1"/>
  <c r="R493" i="2" s="1"/>
  <c r="Q357" i="1"/>
  <c r="Q356" i="1" s="1"/>
  <c r="Q18" i="1"/>
  <c r="R19" i="2"/>
  <c r="R18" i="2" s="1"/>
  <c r="R199" i="2"/>
  <c r="R198" i="2" s="1"/>
  <c r="Q283" i="1"/>
  <c r="R270" i="2"/>
  <c r="R269" i="2" s="1"/>
  <c r="Q291" i="1"/>
  <c r="R354" i="2"/>
  <c r="R353" i="2" s="1"/>
  <c r="Q316" i="1"/>
  <c r="Q415" i="1"/>
  <c r="Q414" i="1" s="1"/>
  <c r="Q413" i="1" s="1"/>
  <c r="R398" i="2"/>
  <c r="R397" i="2" s="1"/>
  <c r="R396" i="2" s="1"/>
  <c r="Q450" i="1"/>
  <c r="Q449" i="1" s="1"/>
  <c r="R452" i="2"/>
  <c r="R451" i="2" s="1"/>
  <c r="R450" i="2" s="1"/>
  <c r="Q156" i="1"/>
  <c r="Q155" i="1" s="1"/>
  <c r="R348" i="2"/>
  <c r="R347" i="2" s="1"/>
  <c r="R346" i="2" s="1"/>
  <c r="R345" i="2" s="1"/>
  <c r="Q244" i="1"/>
  <c r="Q243" i="1" s="1"/>
  <c r="R373" i="2"/>
  <c r="R372" i="2" s="1"/>
  <c r="R371" i="2" s="1"/>
  <c r="R21" i="2"/>
  <c r="R20" i="2" s="1"/>
  <c r="Q20" i="1"/>
  <c r="Q248" i="1"/>
  <c r="Q247" i="1" s="1"/>
  <c r="R303" i="2"/>
  <c r="R302" i="2" s="1"/>
  <c r="R301" i="2" s="1"/>
  <c r="Q354" i="1"/>
  <c r="R492" i="2"/>
  <c r="R491" i="2" s="1"/>
  <c r="Q378" i="1"/>
  <c r="Q377" i="1" s="1"/>
  <c r="Q376" i="1" s="1"/>
  <c r="R123" i="2"/>
  <c r="R122" i="2" s="1"/>
  <c r="R121" i="2" s="1"/>
  <c r="R120" i="2" s="1"/>
  <c r="R239" i="2"/>
  <c r="R238" i="2" s="1"/>
  <c r="R237" i="2" s="1"/>
  <c r="Q182" i="1"/>
  <c r="Q181" i="1" s="1"/>
  <c r="Q251" i="1"/>
  <c r="Q250" i="1" s="1"/>
  <c r="R376" i="2"/>
  <c r="R375" i="2" s="1"/>
  <c r="R374" i="2" s="1"/>
  <c r="Q396" i="1"/>
  <c r="Q395" i="1" s="1"/>
  <c r="Q394" i="1" s="1"/>
  <c r="R104" i="2"/>
  <c r="R103" i="2" s="1"/>
  <c r="R102" i="2" s="1"/>
  <c r="R101" i="2" s="1"/>
  <c r="R96" i="2" s="1"/>
  <c r="Q189" i="1"/>
  <c r="Q188" i="1" s="1"/>
  <c r="R362" i="2"/>
  <c r="R361" i="2" s="1"/>
  <c r="Q437" i="1"/>
  <c r="Q203" i="1"/>
  <c r="Q200" i="1" s="1"/>
  <c r="Q199" i="1" s="1"/>
  <c r="Q198" i="1" s="1"/>
  <c r="R192" i="2"/>
  <c r="R191" i="2" s="1"/>
  <c r="R188" i="2" s="1"/>
  <c r="R187" i="2" s="1"/>
  <c r="R186" i="2" s="1"/>
  <c r="Q33" i="1"/>
  <c r="Q32" i="1" s="1"/>
  <c r="Q65" i="1"/>
  <c r="R73" i="2"/>
  <c r="R72" i="2" s="1"/>
  <c r="Q230" i="1"/>
  <c r="Q227" i="1" s="1"/>
  <c r="R320" i="2"/>
  <c r="R319" i="2" s="1"/>
  <c r="R316" i="2" s="1"/>
  <c r="R422" i="2"/>
  <c r="R421" i="2" s="1"/>
  <c r="Q472" i="1"/>
  <c r="Q58" i="1"/>
  <c r="Q57" i="1" s="1"/>
  <c r="Q56" i="1" s="1"/>
  <c r="Q51" i="1" s="1"/>
  <c r="R68" i="2"/>
  <c r="R67" i="2" s="1"/>
  <c r="R66" i="2" s="1"/>
  <c r="R262" i="2"/>
  <c r="R261" i="2" s="1"/>
  <c r="Q151" i="1"/>
  <c r="R401" i="2"/>
  <c r="R400" i="2" s="1"/>
  <c r="R399" i="2" s="1"/>
  <c r="Q419" i="1"/>
  <c r="Q418" i="1" s="1"/>
  <c r="R235" i="2"/>
  <c r="Q225" i="1"/>
  <c r="Q224" i="1" s="1"/>
  <c r="R312" i="2"/>
  <c r="R311" i="2" s="1"/>
  <c r="R310" i="2" s="1"/>
  <c r="R71" i="2"/>
  <c r="R70" i="2" s="1"/>
  <c r="Q63" i="1"/>
  <c r="Q81" i="1"/>
  <c r="Q80" i="1" s="1"/>
  <c r="Q79" i="1" s="1"/>
  <c r="R129" i="2"/>
  <c r="R128" i="2" s="1"/>
  <c r="R127" i="2" s="1"/>
  <c r="R126" i="2" s="1"/>
  <c r="Q147" i="1"/>
  <c r="Q146" i="1" s="1"/>
  <c r="R369" i="2"/>
  <c r="R368" i="2" s="1"/>
  <c r="R367" i="2" s="1"/>
  <c r="R366" i="2" s="1"/>
  <c r="Q209" i="1"/>
  <c r="Q208" i="1" s="1"/>
  <c r="R297" i="2"/>
  <c r="R296" i="2" s="1"/>
  <c r="R295" i="2" s="1"/>
  <c r="R35" i="2"/>
  <c r="R34" i="2" s="1"/>
  <c r="R33" i="2" s="1"/>
  <c r="Q90" i="1"/>
  <c r="Q89" i="1" s="1"/>
  <c r="R485" i="2"/>
  <c r="R484" i="2" s="1"/>
  <c r="R483" i="2" s="1"/>
  <c r="Q347" i="1"/>
  <c r="Q346" i="1" s="1"/>
  <c r="Q96" i="1"/>
  <c r="R117" i="2"/>
  <c r="R116" i="2" s="1"/>
  <c r="Q281" i="1"/>
  <c r="R197" i="2"/>
  <c r="R196" i="2" s="1"/>
  <c r="Q300" i="1"/>
  <c r="R279" i="2"/>
  <c r="R278" i="2" s="1"/>
  <c r="Q98" i="1"/>
  <c r="R119" i="2"/>
  <c r="R118" i="2" s="1"/>
  <c r="Q470" i="1"/>
  <c r="R420" i="2"/>
  <c r="R419" i="2" s="1"/>
  <c r="O422" i="1"/>
  <c r="O421" i="1" s="1"/>
  <c r="Q423" i="1"/>
  <c r="Q194" i="1"/>
  <c r="R231" i="2"/>
  <c r="R230" i="2" s="1"/>
  <c r="R306" i="2"/>
  <c r="R305" i="2" s="1"/>
  <c r="R304" i="2" s="1"/>
  <c r="Q311" i="1"/>
  <c r="Q310" i="1" s="1"/>
  <c r="R478" i="2"/>
  <c r="R476" i="2" s="1"/>
  <c r="Q337" i="1"/>
  <c r="Q444" i="1"/>
  <c r="Q443" i="1" s="1"/>
  <c r="R446" i="2"/>
  <c r="R445" i="2" s="1"/>
  <c r="R444" i="2" s="1"/>
  <c r="R233" i="2"/>
  <c r="R232" i="2" s="1"/>
  <c r="Q196" i="1"/>
  <c r="Q267" i="1"/>
  <c r="Q266" i="1" s="1"/>
  <c r="R212" i="2"/>
  <c r="R211" i="2" s="1"/>
  <c r="R210" i="2" s="1"/>
  <c r="R424" i="2"/>
  <c r="R423" i="2" s="1"/>
  <c r="Q474" i="1"/>
  <c r="R352" i="2"/>
  <c r="R351" i="2" s="1"/>
  <c r="Q314" i="1"/>
  <c r="Q136" i="1"/>
  <c r="Q135" i="1" s="1"/>
  <c r="Q116" i="1" s="1"/>
  <c r="R174" i="2"/>
  <c r="R173" i="2" s="1"/>
  <c r="R172" i="2" s="1"/>
  <c r="Q365" i="1"/>
  <c r="R387" i="2"/>
  <c r="R386" i="2" s="1"/>
  <c r="Q77" i="1"/>
  <c r="Q76" i="1" s="1"/>
  <c r="Q75" i="1" s="1"/>
  <c r="R140" i="2"/>
  <c r="R139" i="2" s="1"/>
  <c r="R138" i="2" s="1"/>
  <c r="R137" i="2" s="1"/>
  <c r="R136" i="2" s="1"/>
  <c r="Q241" i="1"/>
  <c r="R338" i="2"/>
  <c r="R337" i="2" s="1"/>
  <c r="Q270" i="1"/>
  <c r="R215" i="2"/>
  <c r="R214" i="2" s="1"/>
  <c r="R488" i="2"/>
  <c r="R487" i="2" s="1"/>
  <c r="Q350" i="1"/>
  <c r="Q383" i="1"/>
  <c r="Q382" i="1" s="1"/>
  <c r="Q381" i="1" s="1"/>
  <c r="Q380" i="1" s="1"/>
  <c r="R82" i="2"/>
  <c r="R81" i="2" s="1"/>
  <c r="R80" i="2" s="1"/>
  <c r="R79" i="2" s="1"/>
  <c r="R74" i="2" s="1"/>
  <c r="R275" i="2"/>
  <c r="R274" i="2" s="1"/>
  <c r="Q296" i="1"/>
  <c r="R343" i="2"/>
  <c r="R342" i="2" s="1"/>
  <c r="R341" i="2" s="1"/>
  <c r="R340" i="2" s="1"/>
  <c r="R339" i="2" s="1"/>
  <c r="Q323" i="1"/>
  <c r="Q322" i="1" s="1"/>
  <c r="Q321" i="1" s="1"/>
  <c r="Q320" i="1" s="1"/>
  <c r="Q463" i="1"/>
  <c r="R413" i="2"/>
  <c r="R412" i="2" s="1"/>
  <c r="R277" i="2"/>
  <c r="R276" i="2" s="1"/>
  <c r="Q298" i="1"/>
  <c r="R22" i="2"/>
  <c r="Q289" i="1"/>
  <c r="R268" i="2"/>
  <c r="R267" i="2" s="1"/>
  <c r="Q185" i="1"/>
  <c r="Q184" i="1" s="1"/>
  <c r="R248" i="2"/>
  <c r="R247" i="2" s="1"/>
  <c r="R246" i="2" s="1"/>
  <c r="Q47" i="1"/>
  <c r="R112" i="2"/>
  <c r="R111" i="2" s="1"/>
  <c r="Q144" i="1"/>
  <c r="Q143" i="1" s="1"/>
  <c r="R293" i="2"/>
  <c r="R292" i="2" s="1"/>
  <c r="R291" i="2" s="1"/>
  <c r="R290" i="2" s="1"/>
  <c r="Q302" i="1"/>
  <c r="R281" i="2"/>
  <c r="R280" i="2" s="1"/>
  <c r="Q258" i="1"/>
  <c r="Q257" i="1" s="1"/>
  <c r="Q256" i="1" s="1"/>
  <c r="R309" i="2"/>
  <c r="R308" i="2" s="1"/>
  <c r="R307" i="2" s="1"/>
  <c r="Q363" i="1"/>
  <c r="R385" i="2"/>
  <c r="R384" i="2" s="1"/>
  <c r="R181" i="2"/>
  <c r="R180" i="2" s="1"/>
  <c r="R179" i="2" s="1"/>
  <c r="Q401" i="1"/>
  <c r="Q400" i="1" s="1"/>
  <c r="Q318" i="1"/>
  <c r="R356" i="2"/>
  <c r="R355" i="2" s="1"/>
  <c r="H260" i="1"/>
  <c r="L260" i="2"/>
  <c r="L259" i="2" s="1"/>
  <c r="L234" i="2"/>
  <c r="L229" i="2" s="1"/>
  <c r="L225" i="2" s="1"/>
  <c r="L224" i="2" s="1"/>
  <c r="L223" i="2" s="1"/>
  <c r="J380" i="2"/>
  <c r="J194" i="2"/>
  <c r="J193" i="2" s="1"/>
  <c r="J209" i="2"/>
  <c r="J208" i="2" s="1"/>
  <c r="O311" i="1"/>
  <c r="O310" i="1" s="1"/>
  <c r="P306" i="2"/>
  <c r="P305" i="2" s="1"/>
  <c r="P304" i="2" s="1"/>
  <c r="P32" i="2"/>
  <c r="P31" i="2" s="1"/>
  <c r="P30" i="2" s="1"/>
  <c r="O33" i="1"/>
  <c r="O32" i="1" s="1"/>
  <c r="P73" i="2"/>
  <c r="P72" i="2" s="1"/>
  <c r="O65" i="1"/>
  <c r="O230" i="1"/>
  <c r="O227" i="1" s="1"/>
  <c r="P320" i="2"/>
  <c r="P319" i="2" s="1"/>
  <c r="P316" i="2" s="1"/>
  <c r="O472" i="1"/>
  <c r="P422" i="2"/>
  <c r="P421" i="2" s="1"/>
  <c r="P68" i="2"/>
  <c r="P67" i="2" s="1"/>
  <c r="P66" i="2" s="1"/>
  <c r="O58" i="1"/>
  <c r="O57" i="1" s="1"/>
  <c r="O56" i="1" s="1"/>
  <c r="O51" i="1" s="1"/>
  <c r="O151" i="1"/>
  <c r="P262" i="2"/>
  <c r="P261" i="2" s="1"/>
  <c r="O419" i="1"/>
  <c r="O418" i="1" s="1"/>
  <c r="P401" i="2"/>
  <c r="P400" i="2" s="1"/>
  <c r="P399" i="2" s="1"/>
  <c r="P235" i="2"/>
  <c r="O225" i="1"/>
  <c r="O224" i="1" s="1"/>
  <c r="P312" i="2"/>
  <c r="P311" i="2" s="1"/>
  <c r="P310" i="2" s="1"/>
  <c r="P270" i="2"/>
  <c r="P269" i="2" s="1"/>
  <c r="O291" i="1"/>
  <c r="O316" i="1"/>
  <c r="P354" i="2"/>
  <c r="P353" i="2" s="1"/>
  <c r="O415" i="1"/>
  <c r="O414" i="1" s="1"/>
  <c r="O413" i="1" s="1"/>
  <c r="P398" i="2"/>
  <c r="P397" i="2" s="1"/>
  <c r="P396" i="2" s="1"/>
  <c r="O450" i="1"/>
  <c r="O449" i="1" s="1"/>
  <c r="P452" i="2"/>
  <c r="P451" i="2" s="1"/>
  <c r="P450" i="2" s="1"/>
  <c r="O156" i="1"/>
  <c r="O155" i="1" s="1"/>
  <c r="P348" i="2"/>
  <c r="P347" i="2" s="1"/>
  <c r="P346" i="2" s="1"/>
  <c r="P345" i="2" s="1"/>
  <c r="P373" i="2"/>
  <c r="P372" i="2" s="1"/>
  <c r="P371" i="2" s="1"/>
  <c r="O244" i="1"/>
  <c r="O243" i="1" s="1"/>
  <c r="O49" i="1"/>
  <c r="P114" i="2"/>
  <c r="P113" i="2" s="1"/>
  <c r="N236" i="2"/>
  <c r="O180" i="1"/>
  <c r="O275" i="1"/>
  <c r="P220" i="2"/>
  <c r="P219" i="2" s="1"/>
  <c r="K295" i="1"/>
  <c r="O392" i="1"/>
  <c r="O391" i="1" s="1"/>
  <c r="O390" i="1" s="1"/>
  <c r="P135" i="2"/>
  <c r="P134" i="2" s="1"/>
  <c r="P133" i="2" s="1"/>
  <c r="P132" i="2" s="1"/>
  <c r="P330" i="2"/>
  <c r="P329" i="2" s="1"/>
  <c r="P328" i="2" s="1"/>
  <c r="P327" i="2" s="1"/>
  <c r="O431" i="1"/>
  <c r="O430" i="1" s="1"/>
  <c r="O429" i="1" s="1"/>
  <c r="O165" i="1"/>
  <c r="O164" i="1" s="1"/>
  <c r="P228" i="2"/>
  <c r="P227" i="2" s="1"/>
  <c r="P226" i="2" s="1"/>
  <c r="O239" i="1"/>
  <c r="P335" i="2"/>
  <c r="O447" i="1"/>
  <c r="O446" i="1" s="1"/>
  <c r="P449" i="2"/>
  <c r="P448" i="2" s="1"/>
  <c r="P447" i="2" s="1"/>
  <c r="O465" i="1"/>
  <c r="P415" i="2"/>
  <c r="P414" i="2" s="1"/>
  <c r="P463" i="2"/>
  <c r="P264" i="2"/>
  <c r="P263" i="2" s="1"/>
  <c r="O153" i="1"/>
  <c r="O439" i="1"/>
  <c r="P364" i="2"/>
  <c r="P363" i="2" s="1"/>
  <c r="O262" i="1"/>
  <c r="P202" i="2"/>
  <c r="P201" i="2" s="1"/>
  <c r="O222" i="1"/>
  <c r="O221" i="1" s="1"/>
  <c r="P300" i="2"/>
  <c r="P299" i="2" s="1"/>
  <c r="P298" i="2" s="1"/>
  <c r="O333" i="1"/>
  <c r="P473" i="2"/>
  <c r="P472" i="2" s="1"/>
  <c r="O467" i="1"/>
  <c r="P417" i="2"/>
  <c r="P416" i="2" s="1"/>
  <c r="P26" i="2"/>
  <c r="P25" i="2" s="1"/>
  <c r="P24" i="2" s="1"/>
  <c r="O272" i="1"/>
  <c r="P217" i="2"/>
  <c r="P216" i="2" s="1"/>
  <c r="J344" i="2"/>
  <c r="J331" i="2" s="1"/>
  <c r="O194" i="1"/>
  <c r="P231" i="2"/>
  <c r="P230" i="2" s="1"/>
  <c r="O196" i="1"/>
  <c r="P233" i="2"/>
  <c r="P232" i="2" s="1"/>
  <c r="O474" i="1"/>
  <c r="P424" i="2"/>
  <c r="P423" i="2" s="1"/>
  <c r="O136" i="1"/>
  <c r="O135" i="1" s="1"/>
  <c r="O116" i="1" s="1"/>
  <c r="P174" i="2"/>
  <c r="P173" i="2" s="1"/>
  <c r="P172" i="2" s="1"/>
  <c r="P387" i="2"/>
  <c r="P386" i="2" s="1"/>
  <c r="O365" i="1"/>
  <c r="P140" i="2"/>
  <c r="P139" i="2" s="1"/>
  <c r="P138" i="2" s="1"/>
  <c r="P137" i="2" s="1"/>
  <c r="P136" i="2" s="1"/>
  <c r="O77" i="1"/>
  <c r="O76" i="1" s="1"/>
  <c r="O75" i="1" s="1"/>
  <c r="P71" i="2"/>
  <c r="P70" i="2" s="1"/>
  <c r="O63" i="1"/>
  <c r="P21" i="2"/>
  <c r="P20" i="2" s="1"/>
  <c r="O20" i="1"/>
  <c r="O248" i="1"/>
  <c r="O247" i="1" s="1"/>
  <c r="P303" i="2"/>
  <c r="P302" i="2" s="1"/>
  <c r="P301" i="2" s="1"/>
  <c r="O354" i="1"/>
  <c r="P492" i="2"/>
  <c r="P491" i="2" s="1"/>
  <c r="O378" i="1"/>
  <c r="O377" i="1" s="1"/>
  <c r="O376" i="1" s="1"/>
  <c r="P123" i="2"/>
  <c r="P122" i="2" s="1"/>
  <c r="P121" i="2" s="1"/>
  <c r="P120" i="2" s="1"/>
  <c r="O182" i="1"/>
  <c r="O181" i="1" s="1"/>
  <c r="P239" i="2"/>
  <c r="P238" i="2" s="1"/>
  <c r="P237" i="2" s="1"/>
  <c r="P376" i="2"/>
  <c r="P375" i="2" s="1"/>
  <c r="P374" i="2" s="1"/>
  <c r="O251" i="1"/>
  <c r="O250" i="1" s="1"/>
  <c r="O396" i="1"/>
  <c r="O395" i="1" s="1"/>
  <c r="O394" i="1" s="1"/>
  <c r="P104" i="2"/>
  <c r="P103" i="2" s="1"/>
  <c r="P102" i="2" s="1"/>
  <c r="P101" i="2" s="1"/>
  <c r="P96" i="2" s="1"/>
  <c r="O189" i="1"/>
  <c r="O188" i="1" s="1"/>
  <c r="P110" i="2"/>
  <c r="P109" i="2" s="1"/>
  <c r="O437" i="1"/>
  <c r="P362" i="2"/>
  <c r="P361" i="2" s="1"/>
  <c r="O203" i="1"/>
  <c r="O200" i="1" s="1"/>
  <c r="O199" i="1" s="1"/>
  <c r="O198" i="1" s="1"/>
  <c r="P192" i="2"/>
  <c r="P191" i="2" s="1"/>
  <c r="P188" i="2" s="1"/>
  <c r="P187" i="2" s="1"/>
  <c r="P186" i="2" s="1"/>
  <c r="O444" i="1"/>
  <c r="O443" i="1" s="1"/>
  <c r="P446" i="2"/>
  <c r="P445" i="2" s="1"/>
  <c r="P444" i="2" s="1"/>
  <c r="P352" i="2"/>
  <c r="P351" i="2" s="1"/>
  <c r="O314" i="1"/>
  <c r="H461" i="1"/>
  <c r="H441" i="1" s="1"/>
  <c r="H427" i="1" s="1"/>
  <c r="O405" i="1"/>
  <c r="O404" i="1" s="1"/>
  <c r="O403" i="1" s="1"/>
  <c r="P184" i="2"/>
  <c r="P183" i="2" s="1"/>
  <c r="P182" i="2" s="1"/>
  <c r="O286" i="1"/>
  <c r="O285" i="1" s="1"/>
  <c r="P207" i="2"/>
  <c r="P206" i="2" s="1"/>
  <c r="P205" i="2" s="1"/>
  <c r="P160" i="2"/>
  <c r="P159" i="2" s="1"/>
  <c r="P158" i="2" s="1"/>
  <c r="O112" i="1"/>
  <c r="O277" i="1"/>
  <c r="P222" i="2"/>
  <c r="P221" i="2" s="1"/>
  <c r="O435" i="1"/>
  <c r="P360" i="2"/>
  <c r="P359" i="2" s="1"/>
  <c r="P16" i="2"/>
  <c r="P15" i="2" s="1"/>
  <c r="P14" i="2" s="1"/>
  <c r="O15" i="1"/>
  <c r="O14" i="1" s="1"/>
  <c r="P88" i="2"/>
  <c r="P87" i="2" s="1"/>
  <c r="P86" i="2" s="1"/>
  <c r="P85" i="2" s="1"/>
  <c r="O70" i="1"/>
  <c r="O69" i="1" s="1"/>
  <c r="O68" i="1" s="1"/>
  <c r="O241" i="1"/>
  <c r="P338" i="2"/>
  <c r="P337" i="2" s="1"/>
  <c r="O270" i="1"/>
  <c r="P215" i="2"/>
  <c r="P214" i="2" s="1"/>
  <c r="O350" i="1"/>
  <c r="P488" i="2"/>
  <c r="P487" i="2" s="1"/>
  <c r="O383" i="1"/>
  <c r="O382" i="1" s="1"/>
  <c r="O381" i="1" s="1"/>
  <c r="O380" i="1" s="1"/>
  <c r="P82" i="2"/>
  <c r="P81" i="2" s="1"/>
  <c r="P80" i="2" s="1"/>
  <c r="P79" i="2" s="1"/>
  <c r="P74" i="2" s="1"/>
  <c r="O81" i="1"/>
  <c r="P129" i="2"/>
  <c r="P128" i="2" s="1"/>
  <c r="P369" i="2"/>
  <c r="P368" i="2" s="1"/>
  <c r="P367" i="2" s="1"/>
  <c r="P366" i="2" s="1"/>
  <c r="O147" i="1"/>
  <c r="O146" i="1" s="1"/>
  <c r="O209" i="1"/>
  <c r="O208" i="1" s="1"/>
  <c r="P297" i="2"/>
  <c r="P296" i="2" s="1"/>
  <c r="P295" i="2" s="1"/>
  <c r="P35" i="2"/>
  <c r="P34" i="2" s="1"/>
  <c r="P33" i="2" s="1"/>
  <c r="O90" i="1"/>
  <c r="O89" i="1" s="1"/>
  <c r="O347" i="1"/>
  <c r="O346" i="1" s="1"/>
  <c r="P485" i="2"/>
  <c r="P484" i="2" s="1"/>
  <c r="P483" i="2" s="1"/>
  <c r="O96" i="1"/>
  <c r="P117" i="2"/>
  <c r="P116" i="2" s="1"/>
  <c r="P197" i="2"/>
  <c r="P196" i="2" s="1"/>
  <c r="O281" i="1"/>
  <c r="O300" i="1"/>
  <c r="P279" i="2"/>
  <c r="P278" i="2" s="1"/>
  <c r="P119" i="2"/>
  <c r="P118" i="2" s="1"/>
  <c r="O98" i="1"/>
  <c r="O470" i="1"/>
  <c r="P420" i="2"/>
  <c r="P419" i="2" s="1"/>
  <c r="O337" i="1"/>
  <c r="P478" i="2"/>
  <c r="P476" i="2" s="1"/>
  <c r="O267" i="1"/>
  <c r="O266" i="1" s="1"/>
  <c r="P212" i="2"/>
  <c r="P211" i="2" s="1"/>
  <c r="P210" i="2" s="1"/>
  <c r="O161" i="1"/>
  <c r="O160" i="1" s="1"/>
  <c r="O159" i="1" s="1"/>
  <c r="P253" i="2"/>
  <c r="P252" i="2" s="1"/>
  <c r="P251" i="2" s="1"/>
  <c r="P250" i="2" s="1"/>
  <c r="P249" i="2" s="1"/>
  <c r="O264" i="1"/>
  <c r="P204" i="2"/>
  <c r="P203" i="2" s="1"/>
  <c r="O367" i="1"/>
  <c r="P389" i="2"/>
  <c r="P388" i="2" s="1"/>
  <c r="O410" i="1"/>
  <c r="O409" i="1" s="1"/>
  <c r="P435" i="2"/>
  <c r="P434" i="2" s="1"/>
  <c r="P433" i="2" s="1"/>
  <c r="P432" i="2" s="1"/>
  <c r="P56" i="2"/>
  <c r="P55" i="2" s="1"/>
  <c r="P54" i="2" s="1"/>
  <c r="P53" i="2" s="1"/>
  <c r="P52" i="2" s="1"/>
  <c r="P51" i="2" s="1"/>
  <c r="O36" i="1"/>
  <c r="O35" i="1" s="1"/>
  <c r="O329" i="1"/>
  <c r="O328" i="1" s="1"/>
  <c r="O327" i="1" s="1"/>
  <c r="P470" i="2"/>
  <c r="P469" i="2" s="1"/>
  <c r="P468" i="2" s="1"/>
  <c r="O212" i="1"/>
  <c r="O211" i="1" s="1"/>
  <c r="P315" i="2"/>
  <c r="P314" i="2" s="1"/>
  <c r="P313" i="2" s="1"/>
  <c r="O357" i="1"/>
  <c r="O356" i="1" s="1"/>
  <c r="P495" i="2"/>
  <c r="P494" i="2" s="1"/>
  <c r="P493" i="2" s="1"/>
  <c r="P19" i="2"/>
  <c r="P18" i="2" s="1"/>
  <c r="O18" i="1"/>
  <c r="P199" i="2"/>
  <c r="P198" i="2" s="1"/>
  <c r="O283" i="1"/>
  <c r="P438" i="2"/>
  <c r="P437" i="2" s="1"/>
  <c r="P436" i="2" s="1"/>
  <c r="O483" i="1"/>
  <c r="O482" i="1" s="1"/>
  <c r="P272" i="2"/>
  <c r="P271" i="2" s="1"/>
  <c r="O293" i="1"/>
  <c r="P275" i="2"/>
  <c r="P274" i="2" s="1"/>
  <c r="O296" i="1"/>
  <c r="O323" i="1"/>
  <c r="O322" i="1" s="1"/>
  <c r="O321" i="1" s="1"/>
  <c r="O320" i="1" s="1"/>
  <c r="P343" i="2"/>
  <c r="P342" i="2" s="1"/>
  <c r="P341" i="2" s="1"/>
  <c r="P340" i="2" s="1"/>
  <c r="P339" i="2" s="1"/>
  <c r="O463" i="1"/>
  <c r="P413" i="2"/>
  <c r="P412" i="2" s="1"/>
  <c r="P277" i="2"/>
  <c r="P276" i="2" s="1"/>
  <c r="O298" i="1"/>
  <c r="P22" i="2"/>
  <c r="O289" i="1"/>
  <c r="P268" i="2"/>
  <c r="P267" i="2" s="1"/>
  <c r="O185" i="1"/>
  <c r="O184" i="1" s="1"/>
  <c r="P248" i="2"/>
  <c r="P247" i="2" s="1"/>
  <c r="P246" i="2" s="1"/>
  <c r="P112" i="2"/>
  <c r="P111" i="2" s="1"/>
  <c r="O47" i="1"/>
  <c r="O144" i="1"/>
  <c r="O143" i="1" s="1"/>
  <c r="P293" i="2"/>
  <c r="P292" i="2" s="1"/>
  <c r="P291" i="2" s="1"/>
  <c r="P290" i="2" s="1"/>
  <c r="O302" i="1"/>
  <c r="P281" i="2"/>
  <c r="P280" i="2" s="1"/>
  <c r="O258" i="1"/>
  <c r="O257" i="1" s="1"/>
  <c r="O256" i="1" s="1"/>
  <c r="P309" i="2"/>
  <c r="P308" i="2" s="1"/>
  <c r="P307" i="2" s="1"/>
  <c r="O363" i="1"/>
  <c r="P385" i="2"/>
  <c r="P384" i="2" s="1"/>
  <c r="O401" i="1"/>
  <c r="O400" i="1" s="1"/>
  <c r="P181" i="2"/>
  <c r="P180" i="2" s="1"/>
  <c r="P179" i="2" s="1"/>
  <c r="O318" i="1"/>
  <c r="P356" i="2"/>
  <c r="P355" i="2" s="1"/>
  <c r="K149" i="1"/>
  <c r="J265" i="2"/>
  <c r="J258" i="2" s="1"/>
  <c r="J410" i="2"/>
  <c r="J409" i="2" s="1"/>
  <c r="J408" i="2" s="1"/>
  <c r="J107" i="2"/>
  <c r="J106" i="2" s="1"/>
  <c r="J105" i="2" s="1"/>
  <c r="K345" i="1"/>
  <c r="K344" i="1" s="1"/>
  <c r="K343" i="1" s="1"/>
  <c r="J141" i="2"/>
  <c r="J124" i="2" s="1"/>
  <c r="K246" i="1"/>
  <c r="J462" i="2"/>
  <c r="L125" i="2"/>
  <c r="L273" i="2"/>
  <c r="L411" i="2"/>
  <c r="N403" i="2"/>
  <c r="N402" i="2" s="1"/>
  <c r="P404" i="2"/>
  <c r="L395" i="2"/>
  <c r="L394" i="2" s="1"/>
  <c r="L393" i="2" s="1"/>
  <c r="L178" i="2"/>
  <c r="L142" i="2"/>
  <c r="L218" i="2"/>
  <c r="L358" i="2"/>
  <c r="L357" i="2" s="1"/>
  <c r="L213" i="2"/>
  <c r="L486" i="2"/>
  <c r="L482" i="2" s="1"/>
  <c r="L294" i="2"/>
  <c r="L289" i="2" s="1"/>
  <c r="L288" i="2" s="1"/>
  <c r="K13" i="1"/>
  <c r="M264" i="1"/>
  <c r="N204" i="2"/>
  <c r="N203" i="2" s="1"/>
  <c r="M405" i="1"/>
  <c r="M404" i="1" s="1"/>
  <c r="M403" i="1" s="1"/>
  <c r="N184" i="2"/>
  <c r="N183" i="2" s="1"/>
  <c r="N182" i="2" s="1"/>
  <c r="N207" i="2"/>
  <c r="N206" i="2" s="1"/>
  <c r="N205" i="2" s="1"/>
  <c r="M286" i="1"/>
  <c r="M285" i="1" s="1"/>
  <c r="K407" i="1"/>
  <c r="K408" i="1"/>
  <c r="M112" i="1"/>
  <c r="M111" i="1" s="1"/>
  <c r="M101" i="1" s="1"/>
  <c r="N160" i="2"/>
  <c r="N159" i="2" s="1"/>
  <c r="N158" i="2" s="1"/>
  <c r="M277" i="1"/>
  <c r="N222" i="2"/>
  <c r="N221" i="2" s="1"/>
  <c r="M435" i="1"/>
  <c r="N360" i="2"/>
  <c r="N359" i="2" s="1"/>
  <c r="N16" i="2"/>
  <c r="N15" i="2" s="1"/>
  <c r="N14" i="2" s="1"/>
  <c r="M15" i="1"/>
  <c r="M14" i="1" s="1"/>
  <c r="N88" i="2"/>
  <c r="N87" i="2" s="1"/>
  <c r="N86" i="2" s="1"/>
  <c r="N85" i="2" s="1"/>
  <c r="N84" i="2" s="1"/>
  <c r="M70" i="1"/>
  <c r="M69" i="1" s="1"/>
  <c r="M68" i="1" s="1"/>
  <c r="K412" i="1"/>
  <c r="L17" i="2"/>
  <c r="L13" i="2" s="1"/>
  <c r="L12" i="2" s="1"/>
  <c r="M241" i="1"/>
  <c r="N338" i="2"/>
  <c r="N337" i="2" s="1"/>
  <c r="M270" i="1"/>
  <c r="N215" i="2"/>
  <c r="N214" i="2" s="1"/>
  <c r="K313" i="1"/>
  <c r="M350" i="1"/>
  <c r="N488" i="2"/>
  <c r="N487" i="2" s="1"/>
  <c r="M383" i="1"/>
  <c r="M382" i="1" s="1"/>
  <c r="M381" i="1" s="1"/>
  <c r="M380" i="1" s="1"/>
  <c r="N82" i="2"/>
  <c r="N81" i="2" s="1"/>
  <c r="N80" i="2" s="1"/>
  <c r="N79" i="2" s="1"/>
  <c r="N74" i="2" s="1"/>
  <c r="K62" i="1"/>
  <c r="K61" i="1" s="1"/>
  <c r="K60" i="1" s="1"/>
  <c r="N21" i="2"/>
  <c r="N20" i="2" s="1"/>
  <c r="M20" i="1"/>
  <c r="M248" i="1"/>
  <c r="M247" i="1" s="1"/>
  <c r="N303" i="2"/>
  <c r="N302" i="2" s="1"/>
  <c r="N301" i="2" s="1"/>
  <c r="K274" i="1"/>
  <c r="M354" i="1"/>
  <c r="N492" i="2"/>
  <c r="N491" i="2" s="1"/>
  <c r="K462" i="1"/>
  <c r="K163" i="1"/>
  <c r="M378" i="1"/>
  <c r="M377" i="1" s="1"/>
  <c r="M376" i="1" s="1"/>
  <c r="N123" i="2"/>
  <c r="N122" i="2" s="1"/>
  <c r="N121" i="2" s="1"/>
  <c r="N120" i="2" s="1"/>
  <c r="N239" i="2"/>
  <c r="N238" i="2" s="1"/>
  <c r="N237" i="2" s="1"/>
  <c r="M182" i="1"/>
  <c r="M181" i="1" s="1"/>
  <c r="M251" i="1"/>
  <c r="M250" i="1" s="1"/>
  <c r="N376" i="2"/>
  <c r="N375" i="2" s="1"/>
  <c r="N374" i="2" s="1"/>
  <c r="M396" i="1"/>
  <c r="M395" i="1" s="1"/>
  <c r="M394" i="1" s="1"/>
  <c r="N104" i="2"/>
  <c r="N103" i="2" s="1"/>
  <c r="N102" i="2" s="1"/>
  <c r="N101" i="2" s="1"/>
  <c r="N96" i="2" s="1"/>
  <c r="L115" i="2"/>
  <c r="L84" i="2"/>
  <c r="L83" i="2" s="1"/>
  <c r="K142" i="1"/>
  <c r="N110" i="2"/>
  <c r="N109" i="2" s="1"/>
  <c r="M189" i="1"/>
  <c r="M188" i="1" s="1"/>
  <c r="K261" i="1"/>
  <c r="N300" i="2"/>
  <c r="N299" i="2" s="1"/>
  <c r="N298" i="2" s="1"/>
  <c r="M222" i="1"/>
  <c r="M221" i="1" s="1"/>
  <c r="N473" i="2"/>
  <c r="N472" i="2" s="1"/>
  <c r="M333" i="1"/>
  <c r="N417" i="2"/>
  <c r="N416" i="2" s="1"/>
  <c r="M467" i="1"/>
  <c r="N26" i="2"/>
  <c r="N25" i="2" s="1"/>
  <c r="N24" i="2" s="1"/>
  <c r="M272" i="1"/>
  <c r="N217" i="2"/>
  <c r="N216" i="2" s="1"/>
  <c r="M367" i="1"/>
  <c r="N389" i="2"/>
  <c r="N388" i="2" s="1"/>
  <c r="M410" i="1"/>
  <c r="M409" i="1" s="1"/>
  <c r="N435" i="2"/>
  <c r="N434" i="2" s="1"/>
  <c r="N433" i="2" s="1"/>
  <c r="N432" i="2" s="1"/>
  <c r="M36" i="1"/>
  <c r="M35" i="1" s="1"/>
  <c r="N56" i="2"/>
  <c r="N55" i="2" s="1"/>
  <c r="N54" i="2" s="1"/>
  <c r="N53" i="2" s="1"/>
  <c r="N52" i="2" s="1"/>
  <c r="N51" i="2" s="1"/>
  <c r="M329" i="1"/>
  <c r="M328" i="1" s="1"/>
  <c r="M327" i="1" s="1"/>
  <c r="N470" i="2"/>
  <c r="N469" i="2" s="1"/>
  <c r="N468" i="2" s="1"/>
  <c r="M212" i="1"/>
  <c r="M211" i="1" s="1"/>
  <c r="N315" i="2"/>
  <c r="N314" i="2" s="1"/>
  <c r="N313" i="2" s="1"/>
  <c r="M357" i="1"/>
  <c r="M356" i="1" s="1"/>
  <c r="N495" i="2"/>
  <c r="N494" i="2" s="1"/>
  <c r="N493" i="2" s="1"/>
  <c r="N19" i="2"/>
  <c r="N18" i="2" s="1"/>
  <c r="M18" i="1"/>
  <c r="M283" i="1"/>
  <c r="N199" i="2"/>
  <c r="N198" i="2" s="1"/>
  <c r="N438" i="2"/>
  <c r="N437" i="2" s="1"/>
  <c r="N436" i="2" s="1"/>
  <c r="M483" i="1"/>
  <c r="M482" i="1" s="1"/>
  <c r="M293" i="1"/>
  <c r="N272" i="2"/>
  <c r="N271" i="2" s="1"/>
  <c r="M81" i="1"/>
  <c r="M80" i="1" s="1"/>
  <c r="M79" i="1" s="1"/>
  <c r="N129" i="2"/>
  <c r="N128" i="2" s="1"/>
  <c r="N127" i="2" s="1"/>
  <c r="N126" i="2" s="1"/>
  <c r="M147" i="1"/>
  <c r="M146" i="1" s="1"/>
  <c r="N369" i="2"/>
  <c r="N368" i="2" s="1"/>
  <c r="N367" i="2" s="1"/>
  <c r="N366" i="2" s="1"/>
  <c r="N297" i="2"/>
  <c r="N296" i="2" s="1"/>
  <c r="N295" i="2" s="1"/>
  <c r="M209" i="1"/>
  <c r="M208" i="1" s="1"/>
  <c r="L334" i="2"/>
  <c r="L333" i="2" s="1"/>
  <c r="L332" i="2" s="1"/>
  <c r="N35" i="2"/>
  <c r="N34" i="2" s="1"/>
  <c r="N33" i="2" s="1"/>
  <c r="M90" i="1"/>
  <c r="M89" i="1" s="1"/>
  <c r="K176" i="1"/>
  <c r="L266" i="2"/>
  <c r="M347" i="1"/>
  <c r="M346" i="1" s="1"/>
  <c r="N485" i="2"/>
  <c r="N484" i="2" s="1"/>
  <c r="N483" i="2" s="1"/>
  <c r="M96" i="1"/>
  <c r="N117" i="2"/>
  <c r="N116" i="2" s="1"/>
  <c r="K385" i="1"/>
  <c r="K187" i="1"/>
  <c r="L195" i="2"/>
  <c r="K398" i="1"/>
  <c r="K399" i="1"/>
  <c r="N362" i="2"/>
  <c r="N361" i="2" s="1"/>
  <c r="M437" i="1"/>
  <c r="M203" i="1"/>
  <c r="M200" i="1" s="1"/>
  <c r="M199" i="1" s="1"/>
  <c r="M198" i="1" s="1"/>
  <c r="N192" i="2"/>
  <c r="N191" i="2" s="1"/>
  <c r="N188" i="2" s="1"/>
  <c r="N187" i="2" s="1"/>
  <c r="N186" i="2" s="1"/>
  <c r="L418" i="2"/>
  <c r="N253" i="2"/>
  <c r="N252" i="2" s="1"/>
  <c r="N251" i="2" s="1"/>
  <c r="N250" i="2" s="1"/>
  <c r="N249" i="2" s="1"/>
  <c r="M161" i="1"/>
  <c r="M160" i="1" s="1"/>
  <c r="M159" i="1" s="1"/>
  <c r="M33" i="1"/>
  <c r="M32" i="1" s="1"/>
  <c r="N32" i="2"/>
  <c r="N31" i="2" s="1"/>
  <c r="N30" i="2" s="1"/>
  <c r="N73" i="2"/>
  <c r="N72" i="2" s="1"/>
  <c r="M65" i="1"/>
  <c r="M230" i="1"/>
  <c r="M227" i="1" s="1"/>
  <c r="N320" i="2"/>
  <c r="N319" i="2" s="1"/>
  <c r="N316" i="2" s="1"/>
  <c r="K362" i="1"/>
  <c r="K361" i="1" s="1"/>
  <c r="K360" i="1" s="1"/>
  <c r="L443" i="2"/>
  <c r="N422" i="2"/>
  <c r="N421" i="2" s="1"/>
  <c r="M472" i="1"/>
  <c r="K326" i="1"/>
  <c r="K325" i="1" s="1"/>
  <c r="M58" i="1"/>
  <c r="M57" i="1" s="1"/>
  <c r="M56" i="1" s="1"/>
  <c r="M51" i="1" s="1"/>
  <c r="N68" i="2"/>
  <c r="N67" i="2" s="1"/>
  <c r="N66" i="2" s="1"/>
  <c r="M151" i="1"/>
  <c r="N262" i="2"/>
  <c r="N261" i="2" s="1"/>
  <c r="L350" i="2"/>
  <c r="L349" i="2" s="1"/>
  <c r="M419" i="1"/>
  <c r="M418" i="1" s="1"/>
  <c r="M417" i="1" s="1"/>
  <c r="N401" i="2"/>
  <c r="N400" i="2" s="1"/>
  <c r="N399" i="2" s="1"/>
  <c r="M178" i="1"/>
  <c r="M177" i="1" s="1"/>
  <c r="N235" i="2"/>
  <c r="M225" i="1"/>
  <c r="M224" i="1" s="1"/>
  <c r="N312" i="2"/>
  <c r="N311" i="2" s="1"/>
  <c r="N310" i="2" s="1"/>
  <c r="N270" i="2"/>
  <c r="N269" i="2" s="1"/>
  <c r="M291" i="1"/>
  <c r="M316" i="1"/>
  <c r="N354" i="2"/>
  <c r="N353" i="2" s="1"/>
  <c r="N398" i="2"/>
  <c r="N397" i="2" s="1"/>
  <c r="N396" i="2" s="1"/>
  <c r="M415" i="1"/>
  <c r="M414" i="1" s="1"/>
  <c r="M413" i="1" s="1"/>
  <c r="M450" i="1"/>
  <c r="M449" i="1" s="1"/>
  <c r="N452" i="2"/>
  <c r="N451" i="2" s="1"/>
  <c r="N450" i="2" s="1"/>
  <c r="L69" i="2"/>
  <c r="L65" i="2" s="1"/>
  <c r="L64" i="2" s="1"/>
  <c r="L63" i="2" s="1"/>
  <c r="M156" i="1"/>
  <c r="M155" i="1" s="1"/>
  <c r="N348" i="2"/>
  <c r="N347" i="2" s="1"/>
  <c r="N346" i="2" s="1"/>
  <c r="N345" i="2" s="1"/>
  <c r="M244" i="1"/>
  <c r="M243" i="1" s="1"/>
  <c r="N373" i="2"/>
  <c r="N372" i="2" s="1"/>
  <c r="N371" i="2" s="1"/>
  <c r="K207" i="1"/>
  <c r="M296" i="1"/>
  <c r="N275" i="2"/>
  <c r="N274" i="2" s="1"/>
  <c r="M323" i="1"/>
  <c r="M322" i="1" s="1"/>
  <c r="M321" i="1" s="1"/>
  <c r="M320" i="1" s="1"/>
  <c r="N343" i="2"/>
  <c r="N342" i="2" s="1"/>
  <c r="N341" i="2" s="1"/>
  <c r="N340" i="2" s="1"/>
  <c r="N339" i="2" s="1"/>
  <c r="M463" i="1"/>
  <c r="N413" i="2"/>
  <c r="N412" i="2" s="1"/>
  <c r="K238" i="1"/>
  <c r="K220" i="1" s="1"/>
  <c r="M298" i="1"/>
  <c r="N277" i="2"/>
  <c r="N276" i="2" s="1"/>
  <c r="N22" i="2"/>
  <c r="K85" i="1"/>
  <c r="K67" i="1" s="1"/>
  <c r="M289" i="1"/>
  <c r="N268" i="2"/>
  <c r="N267" i="2" s="1"/>
  <c r="M185" i="1"/>
  <c r="M184" i="1" s="1"/>
  <c r="N248" i="2"/>
  <c r="N247" i="2" s="1"/>
  <c r="N246" i="2" s="1"/>
  <c r="M47" i="1"/>
  <c r="N112" i="2"/>
  <c r="N111" i="2" s="1"/>
  <c r="M144" i="1"/>
  <c r="M143" i="1" s="1"/>
  <c r="N293" i="2"/>
  <c r="N292" i="2" s="1"/>
  <c r="N291" i="2" s="1"/>
  <c r="N290" i="2" s="1"/>
  <c r="L200" i="2"/>
  <c r="M302" i="1"/>
  <c r="N281" i="2"/>
  <c r="N280" i="2" s="1"/>
  <c r="N197" i="2"/>
  <c r="N196" i="2" s="1"/>
  <c r="M281" i="1"/>
  <c r="M300" i="1"/>
  <c r="N279" i="2"/>
  <c r="N278" i="2" s="1"/>
  <c r="L383" i="2"/>
  <c r="L382" i="2" s="1"/>
  <c r="L381" i="2" s="1"/>
  <c r="N119" i="2"/>
  <c r="N118" i="2" s="1"/>
  <c r="M98" i="1"/>
  <c r="M470" i="1"/>
  <c r="N420" i="2"/>
  <c r="N419" i="2" s="1"/>
  <c r="M194" i="1"/>
  <c r="N231" i="2"/>
  <c r="N230" i="2" s="1"/>
  <c r="M311" i="1"/>
  <c r="M310" i="1" s="1"/>
  <c r="N306" i="2"/>
  <c r="N305" i="2" s="1"/>
  <c r="N304" i="2" s="1"/>
  <c r="M337" i="1"/>
  <c r="N478" i="2"/>
  <c r="N476" i="2" s="1"/>
  <c r="N446" i="2"/>
  <c r="N445" i="2" s="1"/>
  <c r="N444" i="2" s="1"/>
  <c r="M444" i="1"/>
  <c r="M443" i="1" s="1"/>
  <c r="N233" i="2"/>
  <c r="N232" i="2" s="1"/>
  <c r="M196" i="1"/>
  <c r="M267" i="1"/>
  <c r="M266" i="1" s="1"/>
  <c r="N212" i="2"/>
  <c r="N211" i="2" s="1"/>
  <c r="N210" i="2" s="1"/>
  <c r="M474" i="1"/>
  <c r="N424" i="2"/>
  <c r="N423" i="2" s="1"/>
  <c r="M314" i="1"/>
  <c r="N352" i="2"/>
  <c r="N351" i="2" s="1"/>
  <c r="N174" i="2"/>
  <c r="N173" i="2" s="1"/>
  <c r="N172" i="2" s="1"/>
  <c r="M136" i="1"/>
  <c r="M135" i="1" s="1"/>
  <c r="M116" i="1" s="1"/>
  <c r="M365" i="1"/>
  <c r="N387" i="2"/>
  <c r="N386" i="2" s="1"/>
  <c r="M77" i="1"/>
  <c r="M76" i="1" s="1"/>
  <c r="M75" i="1" s="1"/>
  <c r="N140" i="2"/>
  <c r="N139" i="2" s="1"/>
  <c r="N138" i="2" s="1"/>
  <c r="N137" i="2" s="1"/>
  <c r="N136" i="2" s="1"/>
  <c r="L431" i="2"/>
  <c r="N71" i="2"/>
  <c r="N70" i="2" s="1"/>
  <c r="M63" i="1"/>
  <c r="M49" i="1"/>
  <c r="N114" i="2"/>
  <c r="N113" i="2" s="1"/>
  <c r="M275" i="1"/>
  <c r="N220" i="2"/>
  <c r="N219" i="2" s="1"/>
  <c r="M392" i="1"/>
  <c r="M391" i="1" s="1"/>
  <c r="M390" i="1" s="1"/>
  <c r="N135" i="2"/>
  <c r="N134" i="2" s="1"/>
  <c r="N133" i="2" s="1"/>
  <c r="N132" i="2" s="1"/>
  <c r="M431" i="1"/>
  <c r="M430" i="1" s="1"/>
  <c r="M429" i="1" s="1"/>
  <c r="N330" i="2"/>
  <c r="N329" i="2" s="1"/>
  <c r="N328" i="2" s="1"/>
  <c r="N327" i="2" s="1"/>
  <c r="M165" i="1"/>
  <c r="M164" i="1" s="1"/>
  <c r="N228" i="2"/>
  <c r="N227" i="2" s="1"/>
  <c r="N226" i="2" s="1"/>
  <c r="N335" i="2"/>
  <c r="M239" i="1"/>
  <c r="M447" i="1"/>
  <c r="M446" i="1" s="1"/>
  <c r="N449" i="2"/>
  <c r="N448" i="2" s="1"/>
  <c r="N447" i="2" s="1"/>
  <c r="L370" i="2"/>
  <c r="L365" i="2" s="1"/>
  <c r="K288" i="1"/>
  <c r="M465" i="1"/>
  <c r="N415" i="2"/>
  <c r="N414" i="2" s="1"/>
  <c r="N463" i="2"/>
  <c r="N264" i="2"/>
  <c r="N263" i="2" s="1"/>
  <c r="M153" i="1"/>
  <c r="N364" i="2"/>
  <c r="N363" i="2" s="1"/>
  <c r="M439" i="1"/>
  <c r="L108" i="2"/>
  <c r="M262" i="1"/>
  <c r="N202" i="2"/>
  <c r="N201" i="2" s="1"/>
  <c r="M258" i="1"/>
  <c r="M257" i="1" s="1"/>
  <c r="M256" i="1" s="1"/>
  <c r="N309" i="2"/>
  <c r="N308" i="2" s="1"/>
  <c r="N307" i="2" s="1"/>
  <c r="K280" i="1"/>
  <c r="L471" i="2"/>
  <c r="L467" i="2" s="1"/>
  <c r="N385" i="2"/>
  <c r="N384" i="2" s="1"/>
  <c r="M363" i="1"/>
  <c r="M401" i="1"/>
  <c r="M400" i="1" s="1"/>
  <c r="N181" i="2"/>
  <c r="N180" i="2" s="1"/>
  <c r="N179" i="2" s="1"/>
  <c r="K31" i="1"/>
  <c r="M318" i="1"/>
  <c r="N356" i="2"/>
  <c r="N355" i="2" s="1"/>
  <c r="K469" i="1"/>
  <c r="I461" i="1"/>
  <c r="I441" i="1" s="1"/>
  <c r="I427" i="1" s="1"/>
  <c r="I141" i="1"/>
  <c r="I185" i="2"/>
  <c r="I11" i="2" s="1"/>
  <c r="I257" i="2"/>
  <c r="H158" i="1"/>
  <c r="H141" i="1"/>
  <c r="I359" i="1"/>
  <c r="I279" i="1"/>
  <c r="I158" i="1"/>
  <c r="I12" i="1"/>
  <c r="H359" i="1"/>
  <c r="H279" i="1"/>
  <c r="H12" i="1"/>
  <c r="H309" i="2"/>
  <c r="G258" i="1"/>
  <c r="G257" i="1" s="1"/>
  <c r="G256" i="1" s="1"/>
  <c r="H356" i="2"/>
  <c r="H354" i="2"/>
  <c r="H352" i="2"/>
  <c r="G318" i="1"/>
  <c r="G316" i="1"/>
  <c r="G314" i="1"/>
  <c r="H199" i="2"/>
  <c r="H197" i="2"/>
  <c r="G283" i="1"/>
  <c r="G281" i="1"/>
  <c r="H348" i="2"/>
  <c r="G156" i="1"/>
  <c r="G155" i="1" s="1"/>
  <c r="Z121" i="1" l="1"/>
  <c r="Z120" i="1" s="1"/>
  <c r="AB122" i="1"/>
  <c r="Z452" i="1"/>
  <c r="AB452" i="1" s="1"/>
  <c r="AB453" i="1"/>
  <c r="Z482" i="1"/>
  <c r="AB482" i="1" s="1"/>
  <c r="AB485" i="1"/>
  <c r="Z228" i="1"/>
  <c r="AB229" i="1"/>
  <c r="AA317" i="2"/>
  <c r="AC317" i="2" s="1"/>
  <c r="AC318" i="2"/>
  <c r="AA454" i="2"/>
  <c r="AC455" i="2"/>
  <c r="AA440" i="2"/>
  <c r="AC441" i="2"/>
  <c r="AA150" i="2"/>
  <c r="AC151" i="2"/>
  <c r="V334" i="2"/>
  <c r="V333" i="2" s="1"/>
  <c r="V332" i="2" s="1"/>
  <c r="Z444" i="1"/>
  <c r="AA446" i="2"/>
  <c r="Z465" i="1"/>
  <c r="AB465" i="1" s="1"/>
  <c r="AA415" i="2"/>
  <c r="Z352" i="1"/>
  <c r="AA490" i="2"/>
  <c r="Z470" i="1"/>
  <c r="AB470" i="1" s="1"/>
  <c r="AA420" i="2"/>
  <c r="Z463" i="1"/>
  <c r="AB463" i="1" s="1"/>
  <c r="AA413" i="2"/>
  <c r="Z415" i="1"/>
  <c r="AA398" i="2"/>
  <c r="Z472" i="1"/>
  <c r="AB472" i="1" s="1"/>
  <c r="AA422" i="2"/>
  <c r="Z450" i="1"/>
  <c r="AA452" i="2"/>
  <c r="Z474" i="1"/>
  <c r="AB474" i="1" s="1"/>
  <c r="AA424" i="2"/>
  <c r="Z447" i="1"/>
  <c r="AA449" i="2"/>
  <c r="Z467" i="1"/>
  <c r="AA417" i="2"/>
  <c r="Z335" i="1"/>
  <c r="AA475" i="2"/>
  <c r="K260" i="1"/>
  <c r="M274" i="1"/>
  <c r="V218" i="2"/>
  <c r="Q269" i="1"/>
  <c r="Q349" i="1"/>
  <c r="I206" i="1"/>
  <c r="I205" i="1" s="1"/>
  <c r="S238" i="1"/>
  <c r="U142" i="1"/>
  <c r="V142" i="2"/>
  <c r="U150" i="1"/>
  <c r="Z402" i="1"/>
  <c r="AB402" i="1" s="1"/>
  <c r="Z364" i="1"/>
  <c r="AB364" i="1" s="1"/>
  <c r="AA363" i="1"/>
  <c r="Z284" i="1"/>
  <c r="AB284" i="1" s="1"/>
  <c r="Z278" i="1"/>
  <c r="AB278" i="1" s="1"/>
  <c r="AA277" i="1"/>
  <c r="Z113" i="1"/>
  <c r="AB113" i="1" s="1"/>
  <c r="Z339" i="1"/>
  <c r="AB339" i="1" s="1"/>
  <c r="AA337" i="1"/>
  <c r="Z226" i="1"/>
  <c r="AB226" i="1" s="1"/>
  <c r="Z301" i="1"/>
  <c r="AB301" i="1" s="1"/>
  <c r="Z91" i="1"/>
  <c r="AB91" i="1" s="1"/>
  <c r="AA90" i="1"/>
  <c r="Z294" i="1"/>
  <c r="AB294" i="1" s="1"/>
  <c r="Z265" i="1"/>
  <c r="AB265" i="1" s="1"/>
  <c r="Z299" i="1"/>
  <c r="AB299" i="1" s="1"/>
  <c r="Z384" i="1"/>
  <c r="AB384" i="1" s="1"/>
  <c r="Z59" i="1"/>
  <c r="AB59" i="1" s="1"/>
  <c r="Z34" i="1"/>
  <c r="AB34" i="1" s="1"/>
  <c r="Z162" i="1"/>
  <c r="AB162" i="1" s="1"/>
  <c r="AB201" i="1"/>
  <c r="Z303" i="1"/>
  <c r="AB303" i="1" s="1"/>
  <c r="Z290" i="1"/>
  <c r="AB290" i="1" s="1"/>
  <c r="AA289" i="1"/>
  <c r="Z355" i="1"/>
  <c r="AB355" i="1" s="1"/>
  <c r="Z292" i="1"/>
  <c r="AB292" i="1" s="1"/>
  <c r="AA291" i="1"/>
  <c r="Z348" i="1"/>
  <c r="AB348" i="1" s="1"/>
  <c r="Z166" i="1"/>
  <c r="AB166" i="1" s="1"/>
  <c r="AA165" i="1"/>
  <c r="Z50" i="1"/>
  <c r="AB50" i="1" s="1"/>
  <c r="Z71" i="1"/>
  <c r="AB71" i="1" s="1"/>
  <c r="AA70" i="1"/>
  <c r="Z315" i="1"/>
  <c r="AB315" i="1" s="1"/>
  <c r="Z312" i="1"/>
  <c r="AB312" i="1" s="1"/>
  <c r="AA311" i="1"/>
  <c r="Z148" i="1"/>
  <c r="AB148" i="1" s="1"/>
  <c r="Z183" i="1"/>
  <c r="AB183" i="1" s="1"/>
  <c r="AA182" i="1"/>
  <c r="Z297" i="1"/>
  <c r="AB297" i="1" s="1"/>
  <c r="Z78" i="1"/>
  <c r="AB78" i="1" s="1"/>
  <c r="AA77" i="1"/>
  <c r="Z66" i="1"/>
  <c r="AB66" i="1" s="1"/>
  <c r="Z334" i="1"/>
  <c r="AB334" i="1" s="1"/>
  <c r="AA333" i="1"/>
  <c r="Z64" i="1"/>
  <c r="AB64" i="1" s="1"/>
  <c r="Z411" i="1"/>
  <c r="AB411" i="1" s="1"/>
  <c r="AA410" i="1"/>
  <c r="AA228" i="1"/>
  <c r="AB228" i="1" s="1"/>
  <c r="Z319" i="1"/>
  <c r="AB319" i="1" s="1"/>
  <c r="AA318" i="1"/>
  <c r="Z186" i="1"/>
  <c r="AB186" i="1" s="1"/>
  <c r="Z245" i="1"/>
  <c r="AB245" i="1" s="1"/>
  <c r="AA244" i="1"/>
  <c r="Z157" i="1"/>
  <c r="AB157" i="1" s="1"/>
  <c r="Z317" i="1"/>
  <c r="AB317" i="1" s="1"/>
  <c r="AA316" i="1"/>
  <c r="Z406" i="1"/>
  <c r="AB406" i="1" s="1"/>
  <c r="Z82" i="1"/>
  <c r="AB82" i="1" s="1"/>
  <c r="AA81" i="1"/>
  <c r="Z358" i="1"/>
  <c r="AB358" i="1" s="1"/>
  <c r="Z37" i="1"/>
  <c r="AB37" i="1" s="1"/>
  <c r="AA36" i="1"/>
  <c r="Z238" i="1"/>
  <c r="Z276" i="1"/>
  <c r="AB276" i="1" s="1"/>
  <c r="AA275" i="1"/>
  <c r="Z368" i="1"/>
  <c r="AB368" i="1" s="1"/>
  <c r="Z252" i="1"/>
  <c r="AB252" i="1" s="1"/>
  <c r="AA251" i="1"/>
  <c r="Z271" i="1"/>
  <c r="AB271" i="1" s="1"/>
  <c r="Z152" i="1"/>
  <c r="AB152" i="1" s="1"/>
  <c r="AA151" i="1"/>
  <c r="Z231" i="1"/>
  <c r="AB231" i="1" s="1"/>
  <c r="AA121" i="1"/>
  <c r="AA352" i="1"/>
  <c r="AB352" i="1" s="1"/>
  <c r="Z259" i="1"/>
  <c r="AB259" i="1" s="1"/>
  <c r="Z379" i="1"/>
  <c r="AB379" i="1" s="1"/>
  <c r="AA378" i="1"/>
  <c r="Z21" i="1"/>
  <c r="AB21" i="1" s="1"/>
  <c r="Z287" i="1"/>
  <c r="AB287" i="1" s="1"/>
  <c r="AA286" i="1"/>
  <c r="Z282" i="1"/>
  <c r="AB282" i="1" s="1"/>
  <c r="Z393" i="1"/>
  <c r="AB393" i="1" s="1"/>
  <c r="AA392" i="1"/>
  <c r="Z263" i="1"/>
  <c r="AB263" i="1" s="1"/>
  <c r="Z204" i="1"/>
  <c r="AB204" i="1" s="1"/>
  <c r="AA203" i="1"/>
  <c r="Z397" i="1"/>
  <c r="AB397" i="1" s="1"/>
  <c r="Z351" i="1"/>
  <c r="AB351" i="1" s="1"/>
  <c r="AA350" i="1"/>
  <c r="Z366" i="1"/>
  <c r="AB366" i="1" s="1"/>
  <c r="Z137" i="1"/>
  <c r="AB137" i="1" s="1"/>
  <c r="AA136" i="1"/>
  <c r="Z154" i="1"/>
  <c r="AB154" i="1" s="1"/>
  <c r="AA153" i="1"/>
  <c r="Z213" i="1"/>
  <c r="AB213" i="1" s="1"/>
  <c r="AA212" i="1"/>
  <c r="Z330" i="1"/>
  <c r="AB330" i="1" s="1"/>
  <c r="AA335" i="1"/>
  <c r="AB335" i="1" s="1"/>
  <c r="Z469" i="1"/>
  <c r="AB469" i="1" s="1"/>
  <c r="Q434" i="1"/>
  <c r="Q433" i="1" s="1"/>
  <c r="U288" i="1"/>
  <c r="M261" i="1"/>
  <c r="U246" i="1"/>
  <c r="U280" i="1"/>
  <c r="Y258" i="1"/>
  <c r="Y257" i="1" s="1"/>
  <c r="Y256" i="1" s="1"/>
  <c r="Z309" i="2"/>
  <c r="Z308" i="2" s="1"/>
  <c r="Z307" i="2" s="1"/>
  <c r="Z123" i="2"/>
  <c r="Z122" i="2" s="1"/>
  <c r="Z121" i="2" s="1"/>
  <c r="Z120" i="2" s="1"/>
  <c r="Y378" i="1"/>
  <c r="Y377" i="1" s="1"/>
  <c r="Y376" i="1" s="1"/>
  <c r="Y20" i="1"/>
  <c r="Z21" i="2"/>
  <c r="Z20" i="2" s="1"/>
  <c r="Y415" i="1"/>
  <c r="Y414" i="1" s="1"/>
  <c r="Y413" i="1" s="1"/>
  <c r="Z398" i="2"/>
  <c r="Z397" i="2" s="1"/>
  <c r="Z396" i="2" s="1"/>
  <c r="U313" i="1"/>
  <c r="Z19" i="2"/>
  <c r="Z18" i="2" s="1"/>
  <c r="Z17" i="2" s="1"/>
  <c r="Y18" i="1"/>
  <c r="Y15" i="1"/>
  <c r="Y14" i="1" s="1"/>
  <c r="Z16" i="2"/>
  <c r="Z15" i="2" s="1"/>
  <c r="Z14" i="2" s="1"/>
  <c r="Y474" i="1"/>
  <c r="Z424" i="2"/>
  <c r="Z423" i="2" s="1"/>
  <c r="Z119" i="2"/>
  <c r="Z118" i="2" s="1"/>
  <c r="Y98" i="1"/>
  <c r="Z485" i="2"/>
  <c r="Z484" i="2" s="1"/>
  <c r="Z483" i="2" s="1"/>
  <c r="Y347" i="1"/>
  <c r="Y346" i="1" s="1"/>
  <c r="Z228" i="2"/>
  <c r="Z227" i="2" s="1"/>
  <c r="Z226" i="2" s="1"/>
  <c r="Y165" i="1"/>
  <c r="Y164" i="1" s="1"/>
  <c r="Y163" i="1" s="1"/>
  <c r="Y49" i="1"/>
  <c r="Z114" i="2"/>
  <c r="Z113" i="2" s="1"/>
  <c r="Z231" i="2"/>
  <c r="Z230" i="2" s="1"/>
  <c r="Y194" i="1"/>
  <c r="Z235" i="2"/>
  <c r="Y264" i="1"/>
  <c r="Z204" i="2"/>
  <c r="Z203" i="2" s="1"/>
  <c r="Y189" i="1"/>
  <c r="Y188" i="1" s="1"/>
  <c r="Y298" i="1"/>
  <c r="Z277" i="2"/>
  <c r="Z276" i="2" s="1"/>
  <c r="Z82" i="2"/>
  <c r="Z81" i="2" s="1"/>
  <c r="Z80" i="2" s="1"/>
  <c r="Z79" i="2" s="1"/>
  <c r="Z74" i="2" s="1"/>
  <c r="Y383" i="1"/>
  <c r="Y382" i="1" s="1"/>
  <c r="Y381" i="1" s="1"/>
  <c r="Y380" i="1" s="1"/>
  <c r="Y58" i="1"/>
  <c r="Y57" i="1" s="1"/>
  <c r="Y56" i="1" s="1"/>
  <c r="Y51" i="1" s="1"/>
  <c r="Z68" i="2"/>
  <c r="Z67" i="2" s="1"/>
  <c r="Z66" i="2" s="1"/>
  <c r="Y472" i="1"/>
  <c r="Z422" i="2"/>
  <c r="Z421" i="2" s="1"/>
  <c r="Y33" i="1"/>
  <c r="Y32" i="1" s="1"/>
  <c r="Z217" i="2"/>
  <c r="Z216" i="2" s="1"/>
  <c r="Y272" i="1"/>
  <c r="Y439" i="1"/>
  <c r="Z364" i="2"/>
  <c r="Z363" i="2" s="1"/>
  <c r="Y161" i="1"/>
  <c r="Y160" i="1" s="1"/>
  <c r="Y159" i="1" s="1"/>
  <c r="Z253" i="2"/>
  <c r="Z252" i="2" s="1"/>
  <c r="Z251" i="2" s="1"/>
  <c r="Z250" i="2" s="1"/>
  <c r="Z249" i="2" s="1"/>
  <c r="Z181" i="2"/>
  <c r="Z180" i="2" s="1"/>
  <c r="Z179" i="2" s="1"/>
  <c r="Y401" i="1"/>
  <c r="Y400" i="1" s="1"/>
  <c r="Y363" i="1"/>
  <c r="Z385" i="2"/>
  <c r="Z384" i="2" s="1"/>
  <c r="Y144" i="1"/>
  <c r="Y143" i="1" s="1"/>
  <c r="Z293" i="2"/>
  <c r="Z292" i="2" s="1"/>
  <c r="Z291" i="2" s="1"/>
  <c r="Z290" i="2" s="1"/>
  <c r="Y48" i="1"/>
  <c r="X112" i="2"/>
  <c r="X111" i="2" s="1"/>
  <c r="Z303" i="2"/>
  <c r="Z302" i="2" s="1"/>
  <c r="Z301" i="2" s="1"/>
  <c r="Y248" i="1"/>
  <c r="Y247" i="1" s="1"/>
  <c r="Y450" i="1"/>
  <c r="Y449" i="1" s="1"/>
  <c r="Z452" i="2"/>
  <c r="Z451" i="2" s="1"/>
  <c r="Z450" i="2" s="1"/>
  <c r="Y283" i="1"/>
  <c r="Z199" i="2"/>
  <c r="Z198" i="2" s="1"/>
  <c r="Z222" i="2"/>
  <c r="Z221" i="2" s="1"/>
  <c r="Y277" i="1"/>
  <c r="Z184" i="2"/>
  <c r="Z183" i="2" s="1"/>
  <c r="Z182" i="2" s="1"/>
  <c r="Y405" i="1"/>
  <c r="Y404" i="1" s="1"/>
  <c r="Y403" i="1" s="1"/>
  <c r="Y222" i="1"/>
  <c r="Y221" i="1" s="1"/>
  <c r="Z300" i="2"/>
  <c r="Z299" i="2" s="1"/>
  <c r="Z298" i="2" s="1"/>
  <c r="Z129" i="2"/>
  <c r="Z128" i="2" s="1"/>
  <c r="Z127" i="2" s="1"/>
  <c r="Z126" i="2" s="1"/>
  <c r="Y81" i="1"/>
  <c r="Y80" i="1" s="1"/>
  <c r="Y79" i="1" s="1"/>
  <c r="Z495" i="2"/>
  <c r="Z494" i="2" s="1"/>
  <c r="Z493" i="2" s="1"/>
  <c r="Y357" i="1"/>
  <c r="Y356" i="1" s="1"/>
  <c r="Z56" i="2"/>
  <c r="Z55" i="2" s="1"/>
  <c r="Z54" i="2" s="1"/>
  <c r="Z53" i="2" s="1"/>
  <c r="Z52" i="2" s="1"/>
  <c r="Z51" i="2" s="1"/>
  <c r="Y36" i="1"/>
  <c r="Y35" i="1" s="1"/>
  <c r="Y470" i="1"/>
  <c r="Z420" i="2"/>
  <c r="Z419" i="2" s="1"/>
  <c r="Z220" i="2"/>
  <c r="Z219" i="2" s="1"/>
  <c r="Y275" i="1"/>
  <c r="Z88" i="2"/>
  <c r="Z87" i="2" s="1"/>
  <c r="Z86" i="2" s="1"/>
  <c r="Z85" i="2" s="1"/>
  <c r="Y70" i="1"/>
  <c r="Y69" i="1" s="1"/>
  <c r="Y68" i="1" s="1"/>
  <c r="Y314" i="1"/>
  <c r="Z352" i="2"/>
  <c r="Z351" i="2" s="1"/>
  <c r="Y311" i="1"/>
  <c r="Y310" i="1" s="1"/>
  <c r="Z306" i="2"/>
  <c r="Z305" i="2" s="1"/>
  <c r="Z304" i="2" s="1"/>
  <c r="Z369" i="2"/>
  <c r="Z368" i="2" s="1"/>
  <c r="Z367" i="2" s="1"/>
  <c r="Z366" i="2" s="1"/>
  <c r="Y147" i="1"/>
  <c r="Y146" i="1" s="1"/>
  <c r="Z239" i="2"/>
  <c r="Z238" i="2" s="1"/>
  <c r="Z237" i="2" s="1"/>
  <c r="Y182" i="1"/>
  <c r="Y181" i="1" s="1"/>
  <c r="Y296" i="1"/>
  <c r="Z275" i="2"/>
  <c r="Z274" i="2" s="1"/>
  <c r="Z338" i="2"/>
  <c r="Z337" i="2" s="1"/>
  <c r="Y241" i="1"/>
  <c r="Z140" i="2"/>
  <c r="Z139" i="2" s="1"/>
  <c r="Z138" i="2" s="1"/>
  <c r="Z137" i="2" s="1"/>
  <c r="Z136" i="2" s="1"/>
  <c r="Y77" i="1"/>
  <c r="Y76" i="1" s="1"/>
  <c r="Y75" i="1" s="1"/>
  <c r="Z73" i="2"/>
  <c r="Z72" i="2" s="1"/>
  <c r="Y65" i="1"/>
  <c r="Z473" i="2"/>
  <c r="Z472" i="2" s="1"/>
  <c r="Y333" i="1"/>
  <c r="Z297" i="2"/>
  <c r="Z296" i="2" s="1"/>
  <c r="Z295" i="2" s="1"/>
  <c r="Y209" i="1"/>
  <c r="Y208" i="1" s="1"/>
  <c r="Z71" i="2"/>
  <c r="Z70" i="2" s="1"/>
  <c r="Y63" i="1"/>
  <c r="Y410" i="1"/>
  <c r="Y409" i="1" s="1"/>
  <c r="Z435" i="2"/>
  <c r="Z434" i="2" s="1"/>
  <c r="Z433" i="2" s="1"/>
  <c r="Z432" i="2" s="1"/>
  <c r="Z281" i="2"/>
  <c r="Z280" i="2" s="1"/>
  <c r="Y302" i="1"/>
  <c r="Y289" i="1"/>
  <c r="Z268" i="2"/>
  <c r="Z267" i="2" s="1"/>
  <c r="Y354" i="1"/>
  <c r="Z492" i="2"/>
  <c r="Z491" i="2" s="1"/>
  <c r="Y291" i="1"/>
  <c r="Z270" i="2"/>
  <c r="Z269" i="2" s="1"/>
  <c r="Y286" i="1"/>
  <c r="Y285" i="1" s="1"/>
  <c r="Z207" i="2"/>
  <c r="Z206" i="2" s="1"/>
  <c r="Z205" i="2" s="1"/>
  <c r="Y281" i="1"/>
  <c r="Z197" i="2"/>
  <c r="Z196" i="2" s="1"/>
  <c r="Z117" i="2"/>
  <c r="Z116" i="2" s="1"/>
  <c r="Y96" i="1"/>
  <c r="Y95" i="1" s="1"/>
  <c r="Z135" i="2"/>
  <c r="Z134" i="2" s="1"/>
  <c r="Z133" i="2" s="1"/>
  <c r="Z132" i="2" s="1"/>
  <c r="Y392" i="1"/>
  <c r="Y391" i="1" s="1"/>
  <c r="Y390" i="1" s="1"/>
  <c r="Z437" i="2"/>
  <c r="Z436" i="2" s="1"/>
  <c r="Y482" i="1"/>
  <c r="Y444" i="1"/>
  <c r="Y443" i="1" s="1"/>
  <c r="Z446" i="2"/>
  <c r="Z445" i="2" s="1"/>
  <c r="Z444" i="2" s="1"/>
  <c r="Y465" i="1"/>
  <c r="Z415" i="2"/>
  <c r="Z414" i="2" s="1"/>
  <c r="Y419" i="1"/>
  <c r="Y418" i="1" s="1"/>
  <c r="Z401" i="2"/>
  <c r="Z400" i="2" s="1"/>
  <c r="Z399" i="2" s="1"/>
  <c r="Z389" i="2"/>
  <c r="Z388" i="2" s="1"/>
  <c r="Y367" i="1"/>
  <c r="Z362" i="2"/>
  <c r="Z361" i="2" s="1"/>
  <c r="Y437" i="1"/>
  <c r="Z376" i="2"/>
  <c r="Z375" i="2" s="1"/>
  <c r="Z374" i="2" s="1"/>
  <c r="Y251" i="1"/>
  <c r="Y250" i="1" s="1"/>
  <c r="Y323" i="1"/>
  <c r="Y322" i="1" s="1"/>
  <c r="Y321" i="1" s="1"/>
  <c r="Y320" i="1" s="1"/>
  <c r="Z343" i="2"/>
  <c r="Z342" i="2" s="1"/>
  <c r="Z341" i="2" s="1"/>
  <c r="Z340" i="2" s="1"/>
  <c r="Z339" i="2" s="1"/>
  <c r="Z215" i="2"/>
  <c r="Z214" i="2" s="1"/>
  <c r="Y270" i="1"/>
  <c r="Z262" i="2"/>
  <c r="Z261" i="2" s="1"/>
  <c r="Y151" i="1"/>
  <c r="Z320" i="2"/>
  <c r="Z319" i="2" s="1"/>
  <c r="Z316" i="2" s="1"/>
  <c r="Y230" i="1"/>
  <c r="Y227" i="1" s="1"/>
  <c r="Y318" i="1"/>
  <c r="Z356" i="2"/>
  <c r="Z355" i="2" s="1"/>
  <c r="Z248" i="2"/>
  <c r="Z247" i="2" s="1"/>
  <c r="Z246" i="2" s="1"/>
  <c r="Y185" i="1"/>
  <c r="Y184" i="1" s="1"/>
  <c r="Z373" i="2"/>
  <c r="Z372" i="2" s="1"/>
  <c r="Z371" i="2" s="1"/>
  <c r="Y244" i="1"/>
  <c r="Y243" i="1" s="1"/>
  <c r="Z348" i="2"/>
  <c r="Z347" i="2" s="1"/>
  <c r="Z346" i="2" s="1"/>
  <c r="Z345" i="2" s="1"/>
  <c r="Y156" i="1"/>
  <c r="Y155" i="1" s="1"/>
  <c r="Y316" i="1"/>
  <c r="Z354" i="2"/>
  <c r="Z353" i="2" s="1"/>
  <c r="Z360" i="2"/>
  <c r="Z359" i="2" s="1"/>
  <c r="Y435" i="1"/>
  <c r="Z160" i="2"/>
  <c r="Z159" i="2" s="1"/>
  <c r="Z158" i="2" s="1"/>
  <c r="Y112" i="1"/>
  <c r="Y111" i="1" s="1"/>
  <c r="Z212" i="2"/>
  <c r="Z211" i="2" s="1"/>
  <c r="Z210" i="2" s="1"/>
  <c r="Y267" i="1"/>
  <c r="Y266" i="1" s="1"/>
  <c r="Y337" i="1"/>
  <c r="Z478" i="2"/>
  <c r="Z476" i="2" s="1"/>
  <c r="Z312" i="2"/>
  <c r="Z311" i="2" s="1"/>
  <c r="Z310" i="2" s="1"/>
  <c r="Y225" i="1"/>
  <c r="Y224" i="1" s="1"/>
  <c r="Y300" i="1"/>
  <c r="Z279" i="2"/>
  <c r="Z278" i="2" s="1"/>
  <c r="Y90" i="1"/>
  <c r="Y89" i="1" s="1"/>
  <c r="Z35" i="2"/>
  <c r="Z34" i="2" s="1"/>
  <c r="Z33" i="2" s="1"/>
  <c r="Y447" i="1"/>
  <c r="Y446" i="1" s="1"/>
  <c r="Z449" i="2"/>
  <c r="Z448" i="2" s="1"/>
  <c r="Z447" i="2" s="1"/>
  <c r="Y431" i="1"/>
  <c r="Y430" i="1" s="1"/>
  <c r="Y429" i="1" s="1"/>
  <c r="Z330" i="2"/>
  <c r="Z329" i="2" s="1"/>
  <c r="Z328" i="2" s="1"/>
  <c r="Z327" i="2" s="1"/>
  <c r="Y293" i="1"/>
  <c r="Z272" i="2"/>
  <c r="Z271" i="2" s="1"/>
  <c r="Z233" i="2"/>
  <c r="Z232" i="2" s="1"/>
  <c r="Y196" i="1"/>
  <c r="Y262" i="1"/>
  <c r="Z202" i="2"/>
  <c r="Z201" i="2" s="1"/>
  <c r="Z192" i="2"/>
  <c r="Z191" i="2" s="1"/>
  <c r="Z188" i="2" s="1"/>
  <c r="Z187" i="2" s="1"/>
  <c r="Z186" i="2" s="1"/>
  <c r="Y203" i="1"/>
  <c r="Y200" i="1" s="1"/>
  <c r="Y199" i="1" s="1"/>
  <c r="Y198" i="1" s="1"/>
  <c r="Z104" i="2"/>
  <c r="Z103" i="2" s="1"/>
  <c r="Z102" i="2" s="1"/>
  <c r="Z101" i="2" s="1"/>
  <c r="Z96" i="2" s="1"/>
  <c r="Y396" i="1"/>
  <c r="Y395" i="1" s="1"/>
  <c r="Y394" i="1" s="1"/>
  <c r="Z413" i="2"/>
  <c r="Z412" i="2" s="1"/>
  <c r="Y463" i="1"/>
  <c r="Y350" i="1"/>
  <c r="Z488" i="2"/>
  <c r="Z487" i="2" s="1"/>
  <c r="Z387" i="2"/>
  <c r="Z386" i="2" s="1"/>
  <c r="Y365" i="1"/>
  <c r="Y136" i="1"/>
  <c r="Y135" i="1" s="1"/>
  <c r="Y116" i="1" s="1"/>
  <c r="Z174" i="2"/>
  <c r="Z173" i="2" s="1"/>
  <c r="Z172" i="2" s="1"/>
  <c r="Z25" i="2"/>
  <c r="Z24" i="2" s="1"/>
  <c r="Y467" i="1"/>
  <c r="Z417" i="2"/>
  <c r="Z416" i="2" s="1"/>
  <c r="Z264" i="2"/>
  <c r="Z263" i="2" s="1"/>
  <c r="Y153" i="1"/>
  <c r="Z315" i="2"/>
  <c r="Z314" i="2" s="1"/>
  <c r="Z313" i="2" s="1"/>
  <c r="Y212" i="1"/>
  <c r="Y211" i="1" s="1"/>
  <c r="Z470" i="2"/>
  <c r="Z469" i="2" s="1"/>
  <c r="Z468" i="2" s="1"/>
  <c r="Y329" i="1"/>
  <c r="Y328" i="1" s="1"/>
  <c r="Y327" i="1" s="1"/>
  <c r="V266" i="2"/>
  <c r="V383" i="2"/>
  <c r="V382" i="2" s="1"/>
  <c r="V381" i="2" s="1"/>
  <c r="Q207" i="1"/>
  <c r="S163" i="1"/>
  <c r="S398" i="1"/>
  <c r="V125" i="2"/>
  <c r="V260" i="2"/>
  <c r="V259" i="2" s="1"/>
  <c r="V418" i="2"/>
  <c r="U95" i="1"/>
  <c r="U85" i="1" s="1"/>
  <c r="U67" i="1" s="1"/>
  <c r="V350" i="2"/>
  <c r="V349" i="2" s="1"/>
  <c r="U261" i="1"/>
  <c r="O44" i="1"/>
  <c r="O462" i="1"/>
  <c r="U269" i="1"/>
  <c r="P95" i="2"/>
  <c r="P94" i="2" s="1"/>
  <c r="P93" i="2" s="1"/>
  <c r="P92" i="2" s="1"/>
  <c r="P84" i="2" s="1"/>
  <c r="P83" i="2" s="1"/>
  <c r="S332" i="1"/>
  <c r="S331" i="1" s="1"/>
  <c r="S326" i="1" s="1"/>
  <c r="S325" i="1" s="1"/>
  <c r="V431" i="2"/>
  <c r="S349" i="1"/>
  <c r="S207" i="1"/>
  <c r="V471" i="2"/>
  <c r="V467" i="2" s="1"/>
  <c r="V411" i="2"/>
  <c r="V486" i="2"/>
  <c r="V482" i="2" s="1"/>
  <c r="U207" i="1"/>
  <c r="H206" i="1"/>
  <c r="H205" i="1" s="1"/>
  <c r="X123" i="2"/>
  <c r="X122" i="2" s="1"/>
  <c r="X121" i="2" s="1"/>
  <c r="X120" i="2" s="1"/>
  <c r="W378" i="1"/>
  <c r="W377" i="1" s="1"/>
  <c r="W376" i="1" s="1"/>
  <c r="X21" i="2"/>
  <c r="X20" i="2" s="1"/>
  <c r="W20" i="1"/>
  <c r="V178" i="2"/>
  <c r="W165" i="1"/>
  <c r="W164" i="1" s="1"/>
  <c r="X228" i="2"/>
  <c r="X227" i="2" s="1"/>
  <c r="X226" i="2" s="1"/>
  <c r="W251" i="1"/>
  <c r="W250" i="1" s="1"/>
  <c r="X376" i="2"/>
  <c r="X375" i="2" s="1"/>
  <c r="X374" i="2" s="1"/>
  <c r="W230" i="1"/>
  <c r="W227" i="1" s="1"/>
  <c r="X320" i="2"/>
  <c r="X319" i="2" s="1"/>
  <c r="X316" i="2" s="1"/>
  <c r="X463" i="2"/>
  <c r="W212" i="1"/>
  <c r="W211" i="1" s="1"/>
  <c r="X315" i="2"/>
  <c r="X314" i="2" s="1"/>
  <c r="X313" i="2" s="1"/>
  <c r="S62" i="1"/>
  <c r="S61" i="1" s="1"/>
  <c r="S60" i="1" s="1"/>
  <c r="S280" i="1"/>
  <c r="W318" i="1"/>
  <c r="X356" i="2"/>
  <c r="X355" i="2" s="1"/>
  <c r="W185" i="1"/>
  <c r="W184" i="1" s="1"/>
  <c r="X248" i="2"/>
  <c r="X247" i="2" s="1"/>
  <c r="X246" i="2" s="1"/>
  <c r="W244" i="1"/>
  <c r="W243" i="1" s="1"/>
  <c r="X373" i="2"/>
  <c r="X372" i="2" s="1"/>
  <c r="X371" i="2" s="1"/>
  <c r="X348" i="2"/>
  <c r="X347" i="2" s="1"/>
  <c r="X346" i="2" s="1"/>
  <c r="X345" i="2" s="1"/>
  <c r="W156" i="1"/>
  <c r="W155" i="1" s="1"/>
  <c r="X354" i="2"/>
  <c r="X353" i="2" s="1"/>
  <c r="W316" i="1"/>
  <c r="V17" i="2"/>
  <c r="W435" i="1"/>
  <c r="X360" i="2"/>
  <c r="X359" i="2" s="1"/>
  <c r="W112" i="1"/>
  <c r="W111" i="1" s="1"/>
  <c r="X160" i="2"/>
  <c r="X159" i="2" s="1"/>
  <c r="X158" i="2" s="1"/>
  <c r="W267" i="1"/>
  <c r="W266" i="1" s="1"/>
  <c r="X212" i="2"/>
  <c r="X211" i="2" s="1"/>
  <c r="X210" i="2" s="1"/>
  <c r="X478" i="2"/>
  <c r="X476" i="2" s="1"/>
  <c r="W337" i="1"/>
  <c r="W225" i="1"/>
  <c r="W224" i="1" s="1"/>
  <c r="X312" i="2"/>
  <c r="X311" i="2" s="1"/>
  <c r="X310" i="2" s="1"/>
  <c r="W300" i="1"/>
  <c r="X279" i="2"/>
  <c r="X278" i="2" s="1"/>
  <c r="X35" i="2"/>
  <c r="X34" i="2" s="1"/>
  <c r="X33" i="2" s="1"/>
  <c r="W90" i="1"/>
  <c r="W89" i="1" s="1"/>
  <c r="W447" i="1"/>
  <c r="W446" i="1" s="1"/>
  <c r="X449" i="2"/>
  <c r="X448" i="2" s="1"/>
  <c r="X447" i="2" s="1"/>
  <c r="W431" i="1"/>
  <c r="W430" i="1" s="1"/>
  <c r="W429" i="1" s="1"/>
  <c r="X330" i="2"/>
  <c r="X329" i="2" s="1"/>
  <c r="X328" i="2" s="1"/>
  <c r="X327" i="2" s="1"/>
  <c r="X272" i="2"/>
  <c r="X271" i="2" s="1"/>
  <c r="W293" i="1"/>
  <c r="W196" i="1"/>
  <c r="X233" i="2"/>
  <c r="X232" i="2" s="1"/>
  <c r="U442" i="1"/>
  <c r="W262" i="1"/>
  <c r="X202" i="2"/>
  <c r="X201" i="2" s="1"/>
  <c r="W419" i="1"/>
  <c r="W418" i="1" s="1"/>
  <c r="X401" i="2"/>
  <c r="X400" i="2" s="1"/>
  <c r="X399" i="2" s="1"/>
  <c r="X389" i="2"/>
  <c r="X388" i="2" s="1"/>
  <c r="W367" i="1"/>
  <c r="W437" i="1"/>
  <c r="X362" i="2"/>
  <c r="X361" i="2" s="1"/>
  <c r="V370" i="2"/>
  <c r="V365" i="2" s="1"/>
  <c r="W182" i="1"/>
  <c r="W181" i="1" s="1"/>
  <c r="X239" i="2"/>
  <c r="X238" i="2" s="1"/>
  <c r="X237" i="2" s="1"/>
  <c r="W296" i="1"/>
  <c r="X275" i="2"/>
  <c r="X274" i="2" s="1"/>
  <c r="V213" i="2"/>
  <c r="V209" i="2" s="1"/>
  <c r="V208" i="2" s="1"/>
  <c r="W241" i="1"/>
  <c r="X338" i="2"/>
  <c r="X337" i="2" s="1"/>
  <c r="X140" i="2"/>
  <c r="X139" i="2" s="1"/>
  <c r="X138" i="2" s="1"/>
  <c r="X137" i="2" s="1"/>
  <c r="X136" i="2" s="1"/>
  <c r="W77" i="1"/>
  <c r="W76" i="1" s="1"/>
  <c r="W75" i="1" s="1"/>
  <c r="V294" i="2"/>
  <c r="V289" i="2" s="1"/>
  <c r="V288" i="2" s="1"/>
  <c r="W65" i="1"/>
  <c r="X73" i="2"/>
  <c r="X72" i="2" s="1"/>
  <c r="W33" i="1"/>
  <c r="W32" i="1" s="1"/>
  <c r="U332" i="1"/>
  <c r="U331" i="1" s="1"/>
  <c r="U326" i="1" s="1"/>
  <c r="U325" i="1" s="1"/>
  <c r="U407" i="1"/>
  <c r="U408" i="1"/>
  <c r="X16" i="2"/>
  <c r="X15" i="2" s="1"/>
  <c r="X14" i="2" s="1"/>
  <c r="W15" i="1"/>
  <c r="W14" i="1" s="1"/>
  <c r="X119" i="2"/>
  <c r="X118" i="2" s="1"/>
  <c r="W98" i="1"/>
  <c r="U295" i="1"/>
  <c r="X262" i="2"/>
  <c r="X261" i="2" s="1"/>
  <c r="W151" i="1"/>
  <c r="M238" i="1"/>
  <c r="M220" i="1" s="1"/>
  <c r="O469" i="1"/>
  <c r="Q288" i="1"/>
  <c r="W401" i="1"/>
  <c r="W400" i="1" s="1"/>
  <c r="X181" i="2"/>
  <c r="X180" i="2" s="1"/>
  <c r="X179" i="2" s="1"/>
  <c r="W363" i="1"/>
  <c r="X385" i="2"/>
  <c r="X384" i="2" s="1"/>
  <c r="W144" i="1"/>
  <c r="W143" i="1" s="1"/>
  <c r="X293" i="2"/>
  <c r="X292" i="2" s="1"/>
  <c r="X291" i="2" s="1"/>
  <c r="X290" i="2" s="1"/>
  <c r="W47" i="1"/>
  <c r="W248" i="1"/>
  <c r="W247" i="1" s="1"/>
  <c r="X303" i="2"/>
  <c r="X302" i="2" s="1"/>
  <c r="X301" i="2" s="1"/>
  <c r="W450" i="1"/>
  <c r="W449" i="1" s="1"/>
  <c r="X452" i="2"/>
  <c r="X451" i="2" s="1"/>
  <c r="X450" i="2" s="1"/>
  <c r="W283" i="1"/>
  <c r="X199" i="2"/>
  <c r="X198" i="2" s="1"/>
  <c r="U17" i="1"/>
  <c r="U13" i="1" s="1"/>
  <c r="U434" i="1"/>
  <c r="U433" i="1" s="1"/>
  <c r="U428" i="1" s="1"/>
  <c r="W277" i="1"/>
  <c r="X222" i="2"/>
  <c r="X221" i="2" s="1"/>
  <c r="X184" i="2"/>
  <c r="X183" i="2" s="1"/>
  <c r="X182" i="2" s="1"/>
  <c r="W405" i="1"/>
  <c r="W404" i="1" s="1"/>
  <c r="W403" i="1" s="1"/>
  <c r="X300" i="2"/>
  <c r="X299" i="2" s="1"/>
  <c r="X298" i="2" s="1"/>
  <c r="W222" i="1"/>
  <c r="W221" i="1" s="1"/>
  <c r="X129" i="2"/>
  <c r="X128" i="2" s="1"/>
  <c r="X127" i="2" s="1"/>
  <c r="X126" i="2" s="1"/>
  <c r="W81" i="1"/>
  <c r="W80" i="1" s="1"/>
  <c r="W79" i="1" s="1"/>
  <c r="X495" i="2"/>
  <c r="X494" i="2" s="1"/>
  <c r="X493" i="2" s="1"/>
  <c r="W357" i="1"/>
  <c r="W356" i="1" s="1"/>
  <c r="W36" i="1"/>
  <c r="W35" i="1" s="1"/>
  <c r="X56" i="2"/>
  <c r="X55" i="2" s="1"/>
  <c r="X54" i="2" s="1"/>
  <c r="X53" i="2" s="1"/>
  <c r="X52" i="2" s="1"/>
  <c r="X51" i="2" s="1"/>
  <c r="X420" i="2"/>
  <c r="X419" i="2" s="1"/>
  <c r="W470" i="1"/>
  <c r="V195" i="2"/>
  <c r="V115" i="2"/>
  <c r="W239" i="1"/>
  <c r="X335" i="2"/>
  <c r="U163" i="1"/>
  <c r="W275" i="1"/>
  <c r="X220" i="2"/>
  <c r="X219" i="2" s="1"/>
  <c r="X88" i="2"/>
  <c r="X87" i="2" s="1"/>
  <c r="X86" i="2" s="1"/>
  <c r="X85" i="2" s="1"/>
  <c r="W70" i="1"/>
  <c r="W69" i="1" s="1"/>
  <c r="W68" i="1" s="1"/>
  <c r="W314" i="1"/>
  <c r="X352" i="2"/>
  <c r="X351" i="2" s="1"/>
  <c r="V443" i="2"/>
  <c r="W311" i="1"/>
  <c r="W310" i="1" s="1"/>
  <c r="X306" i="2"/>
  <c r="X305" i="2" s="1"/>
  <c r="X304" i="2" s="1"/>
  <c r="U193" i="1"/>
  <c r="U187" i="1" s="1"/>
  <c r="W147" i="1"/>
  <c r="W146" i="1" s="1"/>
  <c r="X369" i="2"/>
  <c r="X368" i="2" s="1"/>
  <c r="X367" i="2" s="1"/>
  <c r="X366" i="2" s="1"/>
  <c r="X235" i="2"/>
  <c r="W264" i="1"/>
  <c r="X204" i="2"/>
  <c r="X203" i="2" s="1"/>
  <c r="X104" i="2"/>
  <c r="X103" i="2" s="1"/>
  <c r="X102" i="2" s="1"/>
  <c r="X101" i="2" s="1"/>
  <c r="X96" i="2" s="1"/>
  <c r="W396" i="1"/>
  <c r="W395" i="1" s="1"/>
  <c r="W394" i="1" s="1"/>
  <c r="W463" i="1"/>
  <c r="X413" i="2"/>
  <c r="X412" i="2" s="1"/>
  <c r="W350" i="1"/>
  <c r="X488" i="2"/>
  <c r="X487" i="2" s="1"/>
  <c r="W365" i="1"/>
  <c r="X387" i="2"/>
  <c r="X386" i="2" s="1"/>
  <c r="W136" i="1"/>
  <c r="W135" i="1" s="1"/>
  <c r="W116" i="1" s="1"/>
  <c r="X174" i="2"/>
  <c r="X173" i="2" s="1"/>
  <c r="X172" i="2" s="1"/>
  <c r="W272" i="1"/>
  <c r="X217" i="2"/>
  <c r="X216" i="2" s="1"/>
  <c r="W439" i="1"/>
  <c r="X364" i="2"/>
  <c r="X363" i="2" s="1"/>
  <c r="W161" i="1"/>
  <c r="W160" i="1" s="1"/>
  <c r="W159" i="1" s="1"/>
  <c r="X253" i="2"/>
  <c r="X252" i="2" s="1"/>
  <c r="X251" i="2" s="1"/>
  <c r="X250" i="2" s="1"/>
  <c r="X249" i="2" s="1"/>
  <c r="W258" i="1"/>
  <c r="W257" i="1" s="1"/>
  <c r="W256" i="1" s="1"/>
  <c r="X309" i="2"/>
  <c r="X308" i="2" s="1"/>
  <c r="X307" i="2" s="1"/>
  <c r="W415" i="1"/>
  <c r="W414" i="1" s="1"/>
  <c r="W413" i="1" s="1"/>
  <c r="X398" i="2"/>
  <c r="X397" i="2" s="1"/>
  <c r="X396" i="2" s="1"/>
  <c r="W18" i="1"/>
  <c r="X19" i="2"/>
  <c r="X18" i="2" s="1"/>
  <c r="W474" i="1"/>
  <c r="X424" i="2"/>
  <c r="X423" i="2" s="1"/>
  <c r="X485" i="2"/>
  <c r="X484" i="2" s="1"/>
  <c r="X483" i="2" s="1"/>
  <c r="W347" i="1"/>
  <c r="W346" i="1" s="1"/>
  <c r="X114" i="2"/>
  <c r="X113" i="2" s="1"/>
  <c r="W49" i="1"/>
  <c r="W194" i="1"/>
  <c r="X231" i="2"/>
  <c r="X230" i="2" s="1"/>
  <c r="W203" i="1"/>
  <c r="W200" i="1" s="1"/>
  <c r="W199" i="1" s="1"/>
  <c r="W198" i="1" s="1"/>
  <c r="X192" i="2"/>
  <c r="X191" i="2" s="1"/>
  <c r="X188" i="2" s="1"/>
  <c r="X187" i="2" s="1"/>
  <c r="X186" i="2" s="1"/>
  <c r="W323" i="1"/>
  <c r="W322" i="1" s="1"/>
  <c r="W321" i="1" s="1"/>
  <c r="W320" i="1" s="1"/>
  <c r="X343" i="2"/>
  <c r="X342" i="2" s="1"/>
  <c r="X341" i="2" s="1"/>
  <c r="X340" i="2" s="1"/>
  <c r="X339" i="2" s="1"/>
  <c r="W270" i="1"/>
  <c r="X215" i="2"/>
  <c r="X214" i="2" s="1"/>
  <c r="X26" i="2"/>
  <c r="X25" i="2" s="1"/>
  <c r="X24" i="2" s="1"/>
  <c r="W467" i="1"/>
  <c r="X417" i="2"/>
  <c r="X416" i="2" s="1"/>
  <c r="W153" i="1"/>
  <c r="X264" i="2"/>
  <c r="X263" i="2" s="1"/>
  <c r="U62" i="1"/>
  <c r="U61" i="1" s="1"/>
  <c r="U60" i="1" s="1"/>
  <c r="W329" i="1"/>
  <c r="W328" i="1" s="1"/>
  <c r="W327" i="1" s="1"/>
  <c r="X470" i="2"/>
  <c r="X469" i="2" s="1"/>
  <c r="X468" i="2" s="1"/>
  <c r="Q462" i="1"/>
  <c r="U399" i="1"/>
  <c r="U398" i="1"/>
  <c r="X281" i="2"/>
  <c r="X280" i="2" s="1"/>
  <c r="W302" i="1"/>
  <c r="W289" i="1"/>
  <c r="X268" i="2"/>
  <c r="X267" i="2" s="1"/>
  <c r="V69" i="2"/>
  <c r="V65" i="2" s="1"/>
  <c r="V64" i="2" s="1"/>
  <c r="V63" i="2" s="1"/>
  <c r="X492" i="2"/>
  <c r="X491" i="2" s="1"/>
  <c r="W354" i="1"/>
  <c r="W291" i="1"/>
  <c r="X270" i="2"/>
  <c r="X269" i="2" s="1"/>
  <c r="V358" i="2"/>
  <c r="V357" i="2" s="1"/>
  <c r="X207" i="2"/>
  <c r="X206" i="2" s="1"/>
  <c r="X205" i="2" s="1"/>
  <c r="W286" i="1"/>
  <c r="W285" i="1" s="1"/>
  <c r="U469" i="1"/>
  <c r="W281" i="1"/>
  <c r="X197" i="2"/>
  <c r="X196" i="2" s="1"/>
  <c r="W96" i="1"/>
  <c r="X117" i="2"/>
  <c r="X116" i="2" s="1"/>
  <c r="U238" i="1"/>
  <c r="U220" i="1" s="1"/>
  <c r="W392" i="1"/>
  <c r="W391" i="1" s="1"/>
  <c r="W390" i="1" s="1"/>
  <c r="X135" i="2"/>
  <c r="X134" i="2" s="1"/>
  <c r="X133" i="2" s="1"/>
  <c r="X132" i="2" s="1"/>
  <c r="U274" i="1"/>
  <c r="X438" i="2"/>
  <c r="X437" i="2" s="1"/>
  <c r="X436" i="2" s="1"/>
  <c r="W483" i="1"/>
  <c r="W482" i="1" s="1"/>
  <c r="W444" i="1"/>
  <c r="W443" i="1" s="1"/>
  <c r="X446" i="2"/>
  <c r="X445" i="2" s="1"/>
  <c r="X444" i="2" s="1"/>
  <c r="V200" i="2"/>
  <c r="W465" i="1"/>
  <c r="X415" i="2"/>
  <c r="X414" i="2" s="1"/>
  <c r="W189" i="1"/>
  <c r="W298" i="1"/>
  <c r="X277" i="2"/>
  <c r="X276" i="2" s="1"/>
  <c r="U462" i="1"/>
  <c r="V273" i="2"/>
  <c r="W383" i="1"/>
  <c r="W382" i="1" s="1"/>
  <c r="W381" i="1" s="1"/>
  <c r="W380" i="1" s="1"/>
  <c r="X82" i="2"/>
  <c r="X81" i="2" s="1"/>
  <c r="X80" i="2" s="1"/>
  <c r="X79" i="2" s="1"/>
  <c r="X74" i="2" s="1"/>
  <c r="U349" i="1"/>
  <c r="U345" i="1" s="1"/>
  <c r="U344" i="1" s="1"/>
  <c r="U343" i="1" s="1"/>
  <c r="U362" i="1"/>
  <c r="U361" i="1" s="1"/>
  <c r="U360" i="1" s="1"/>
  <c r="U149" i="1"/>
  <c r="U141" i="1" s="1"/>
  <c r="X68" i="2"/>
  <c r="X67" i="2" s="1"/>
  <c r="X66" i="2" s="1"/>
  <c r="W58" i="1"/>
  <c r="W57" i="1" s="1"/>
  <c r="W56" i="1" s="1"/>
  <c r="W51" i="1" s="1"/>
  <c r="W472" i="1"/>
  <c r="X422" i="2"/>
  <c r="X421" i="2" s="1"/>
  <c r="X473" i="2"/>
  <c r="X472" i="2" s="1"/>
  <c r="W333" i="1"/>
  <c r="W209" i="1"/>
  <c r="W208" i="1" s="1"/>
  <c r="X297" i="2"/>
  <c r="X296" i="2" s="1"/>
  <c r="X295" i="2" s="1"/>
  <c r="W63" i="1"/>
  <c r="X71" i="2"/>
  <c r="X70" i="2" s="1"/>
  <c r="W410" i="1"/>
  <c r="W409" i="1" s="1"/>
  <c r="X435" i="2"/>
  <c r="X434" i="2" s="1"/>
  <c r="X433" i="2" s="1"/>
  <c r="X432" i="2" s="1"/>
  <c r="Q442" i="1"/>
  <c r="Q142" i="1"/>
  <c r="S345" i="1"/>
  <c r="S344" i="1" s="1"/>
  <c r="S343" i="1" s="1"/>
  <c r="T431" i="2"/>
  <c r="S95" i="1"/>
  <c r="S85" i="1" s="1"/>
  <c r="S67" i="1" s="1"/>
  <c r="O269" i="1"/>
  <c r="O434" i="1"/>
  <c r="O433" i="1" s="1"/>
  <c r="O428" i="1" s="1"/>
  <c r="T200" i="2"/>
  <c r="T178" i="2"/>
  <c r="P383" i="2"/>
  <c r="P382" i="2" s="1"/>
  <c r="P381" i="2" s="1"/>
  <c r="T334" i="2"/>
  <c r="T333" i="2" s="1"/>
  <c r="T332" i="2" s="1"/>
  <c r="T370" i="2"/>
  <c r="T365" i="2" s="1"/>
  <c r="O417" i="1"/>
  <c r="O412" i="1" s="1"/>
  <c r="O362" i="1"/>
  <c r="O361" i="1" s="1"/>
  <c r="O360" i="1" s="1"/>
  <c r="Q362" i="1"/>
  <c r="Q361" i="1" s="1"/>
  <c r="Q360" i="1" s="1"/>
  <c r="S142" i="1"/>
  <c r="T486" i="2"/>
  <c r="T482" i="2" s="1"/>
  <c r="T142" i="2"/>
  <c r="T350" i="2"/>
  <c r="T349" i="2" s="1"/>
  <c r="T69" i="2"/>
  <c r="T65" i="2" s="1"/>
  <c r="T64" i="2" s="1"/>
  <c r="T63" i="2" s="1"/>
  <c r="T195" i="2"/>
  <c r="R383" i="2"/>
  <c r="R382" i="2" s="1"/>
  <c r="R381" i="2" s="1"/>
  <c r="T471" i="2"/>
  <c r="T467" i="2" s="1"/>
  <c r="Q95" i="1"/>
  <c r="Q85" i="1" s="1"/>
  <c r="Q67" i="1" s="1"/>
  <c r="Q103" i="1"/>
  <c r="Q102" i="1" s="1"/>
  <c r="Q101" i="1" s="1"/>
  <c r="Q100" i="1" s="1"/>
  <c r="S104" i="1"/>
  <c r="U104" i="1" s="1"/>
  <c r="S434" i="1"/>
  <c r="S433" i="1" s="1"/>
  <c r="S428" i="1" s="1"/>
  <c r="S269" i="1"/>
  <c r="S288" i="1"/>
  <c r="S469" i="1"/>
  <c r="S313" i="1"/>
  <c r="Q422" i="1"/>
  <c r="Q421" i="1" s="1"/>
  <c r="Q417" i="1" s="1"/>
  <c r="Q412" i="1" s="1"/>
  <c r="S423" i="1"/>
  <c r="S220" i="1"/>
  <c r="T213" i="2"/>
  <c r="S193" i="1"/>
  <c r="S187" i="1" s="1"/>
  <c r="T266" i="2"/>
  <c r="T418" i="2"/>
  <c r="T115" i="2"/>
  <c r="S246" i="1"/>
  <c r="S408" i="1"/>
  <c r="S407" i="1"/>
  <c r="Q45" i="1"/>
  <c r="Q44" i="1" s="1"/>
  <c r="Q31" i="1" s="1"/>
  <c r="S46" i="1"/>
  <c r="U46" i="1" s="1"/>
  <c r="Q388" i="1"/>
  <c r="R95" i="2" s="1"/>
  <c r="R94" i="2" s="1"/>
  <c r="R93" i="2" s="1"/>
  <c r="R92" i="2" s="1"/>
  <c r="R84" i="2" s="1"/>
  <c r="R83" i="2" s="1"/>
  <c r="S389" i="1"/>
  <c r="T218" i="2"/>
  <c r="T411" i="2"/>
  <c r="T273" i="2"/>
  <c r="T443" i="2"/>
  <c r="S362" i="1"/>
  <c r="S361" i="1" s="1"/>
  <c r="S360" i="1" s="1"/>
  <c r="T294" i="2"/>
  <c r="T289" i="2" s="1"/>
  <c r="T288" i="2" s="1"/>
  <c r="S150" i="1"/>
  <c r="S149" i="1" s="1"/>
  <c r="S17" i="1"/>
  <c r="S13" i="1" s="1"/>
  <c r="O442" i="1"/>
  <c r="Q62" i="1"/>
  <c r="Q61" i="1" s="1"/>
  <c r="Q60" i="1" s="1"/>
  <c r="Q274" i="1"/>
  <c r="S274" i="1"/>
  <c r="T358" i="2"/>
  <c r="T357" i="2" s="1"/>
  <c r="S462" i="1"/>
  <c r="S295" i="1"/>
  <c r="S442" i="1"/>
  <c r="T383" i="2"/>
  <c r="T382" i="2" s="1"/>
  <c r="T381" i="2" s="1"/>
  <c r="T125" i="2"/>
  <c r="T260" i="2"/>
  <c r="T259" i="2" s="1"/>
  <c r="T17" i="2"/>
  <c r="R411" i="2"/>
  <c r="R443" i="2"/>
  <c r="R260" i="2"/>
  <c r="R259" i="2" s="1"/>
  <c r="Q246" i="1"/>
  <c r="R142" i="2"/>
  <c r="R69" i="2"/>
  <c r="R65" i="2" s="1"/>
  <c r="R64" i="2" s="1"/>
  <c r="R63" i="2" s="1"/>
  <c r="R370" i="2"/>
  <c r="R365" i="2" s="1"/>
  <c r="R213" i="2"/>
  <c r="R431" i="2"/>
  <c r="R486" i="2"/>
  <c r="R482" i="2" s="1"/>
  <c r="R125" i="2"/>
  <c r="R195" i="2"/>
  <c r="R266" i="2"/>
  <c r="Q398" i="1"/>
  <c r="Q399" i="1"/>
  <c r="Q295" i="1"/>
  <c r="R418" i="2"/>
  <c r="R115" i="2"/>
  <c r="Q313" i="1"/>
  <c r="Q280" i="1"/>
  <c r="Q408" i="1"/>
  <c r="Q407" i="1"/>
  <c r="R471" i="2"/>
  <c r="R467" i="2" s="1"/>
  <c r="R200" i="2"/>
  <c r="R334" i="2"/>
  <c r="R333" i="2" s="1"/>
  <c r="R332" i="2" s="1"/>
  <c r="Q193" i="1"/>
  <c r="Q187" i="1" s="1"/>
  <c r="Q469" i="1"/>
  <c r="Q332" i="1"/>
  <c r="Q331" i="1" s="1"/>
  <c r="Q326" i="1" s="1"/>
  <c r="Q325" i="1" s="1"/>
  <c r="Q261" i="1"/>
  <c r="Q150" i="1"/>
  <c r="Q149" i="1" s="1"/>
  <c r="Q238" i="1"/>
  <c r="Q220" i="1" s="1"/>
  <c r="Q428" i="1"/>
  <c r="R358" i="2"/>
  <c r="R357" i="2" s="1"/>
  <c r="Q345" i="1"/>
  <c r="Q344" i="1" s="1"/>
  <c r="Q343" i="1" s="1"/>
  <c r="R294" i="2"/>
  <c r="R289" i="2" s="1"/>
  <c r="R288" i="2" s="1"/>
  <c r="R17" i="2"/>
  <c r="R13" i="2" s="1"/>
  <c r="R218" i="2"/>
  <c r="R178" i="2"/>
  <c r="K279" i="1"/>
  <c r="K206" i="1" s="1"/>
  <c r="K205" i="1" s="1"/>
  <c r="M62" i="1"/>
  <c r="M61" i="1" s="1"/>
  <c r="M60" i="1" s="1"/>
  <c r="P403" i="2"/>
  <c r="P402" i="2" s="1"/>
  <c r="P395" i="2" s="1"/>
  <c r="P394" i="2" s="1"/>
  <c r="P393" i="2" s="1"/>
  <c r="R404" i="2"/>
  <c r="O288" i="1"/>
  <c r="O349" i="1"/>
  <c r="O345" i="1" s="1"/>
  <c r="O344" i="1" s="1"/>
  <c r="O343" i="1" s="1"/>
  <c r="P142" i="2"/>
  <c r="O163" i="1"/>
  <c r="P236" i="2"/>
  <c r="P234" i="2" s="1"/>
  <c r="P229" i="2" s="1"/>
  <c r="P225" i="2" s="1"/>
  <c r="Q180" i="1"/>
  <c r="S180" i="1" s="1"/>
  <c r="U180" i="1" s="1"/>
  <c r="R273" i="2"/>
  <c r="R350" i="2"/>
  <c r="R349" i="2" s="1"/>
  <c r="R108" i="2"/>
  <c r="Q17" i="1"/>
  <c r="Q13" i="1" s="1"/>
  <c r="Q163" i="1"/>
  <c r="P443" i="2"/>
  <c r="O17" i="1"/>
  <c r="O13" i="1" s="1"/>
  <c r="M469" i="1"/>
  <c r="M150" i="1"/>
  <c r="M149" i="1" s="1"/>
  <c r="O178" i="1"/>
  <c r="O177" i="1" s="1"/>
  <c r="O176" i="1" s="1"/>
  <c r="K141" i="1"/>
  <c r="M385" i="1"/>
  <c r="O385" i="1"/>
  <c r="P370" i="2"/>
  <c r="P365" i="2" s="1"/>
  <c r="O142" i="1"/>
  <c r="O246" i="1"/>
  <c r="K359" i="1"/>
  <c r="O111" i="1"/>
  <c r="O101" i="1" s="1"/>
  <c r="O100" i="1" s="1"/>
  <c r="J185" i="2"/>
  <c r="J11" i="2" s="1"/>
  <c r="P418" i="2"/>
  <c r="P127" i="2"/>
  <c r="P126" i="2" s="1"/>
  <c r="P125" i="2" s="1"/>
  <c r="O80" i="1"/>
  <c r="O79" i="1" s="1"/>
  <c r="N234" i="2"/>
  <c r="N229" i="2" s="1"/>
  <c r="N225" i="2" s="1"/>
  <c r="N224" i="2" s="1"/>
  <c r="N223" i="2" s="1"/>
  <c r="J257" i="2"/>
  <c r="P486" i="2"/>
  <c r="P482" i="2" s="1"/>
  <c r="P218" i="2"/>
  <c r="L344" i="2"/>
  <c r="L331" i="2" s="1"/>
  <c r="L265" i="2"/>
  <c r="L258" i="2" s="1"/>
  <c r="O207" i="1"/>
  <c r="K12" i="1"/>
  <c r="P411" i="2"/>
  <c r="P213" i="2"/>
  <c r="N200" i="2"/>
  <c r="P431" i="2"/>
  <c r="P195" i="2"/>
  <c r="M288" i="1"/>
  <c r="O398" i="1"/>
  <c r="O399" i="1"/>
  <c r="O408" i="1"/>
  <c r="O407" i="1"/>
  <c r="P178" i="2"/>
  <c r="P350" i="2"/>
  <c r="P349" i="2" s="1"/>
  <c r="O31" i="1"/>
  <c r="O332" i="1"/>
  <c r="O331" i="1" s="1"/>
  <c r="O326" i="1" s="1"/>
  <c r="O325" i="1" s="1"/>
  <c r="O261" i="1"/>
  <c r="O238" i="1"/>
  <c r="O220" i="1" s="1"/>
  <c r="P294" i="2"/>
  <c r="P289" i="2" s="1"/>
  <c r="P288" i="2" s="1"/>
  <c r="O62" i="1"/>
  <c r="O61" i="1" s="1"/>
  <c r="O60" i="1" s="1"/>
  <c r="O274" i="1"/>
  <c r="P273" i="2"/>
  <c r="P17" i="2"/>
  <c r="P13" i="2" s="1"/>
  <c r="P12" i="2" s="1"/>
  <c r="P115" i="2"/>
  <c r="P358" i="2"/>
  <c r="P357" i="2" s="1"/>
  <c r="P69" i="2"/>
  <c r="P65" i="2" s="1"/>
  <c r="P64" i="2" s="1"/>
  <c r="P63" i="2" s="1"/>
  <c r="O193" i="1"/>
  <c r="O187" i="1" s="1"/>
  <c r="P260" i="2"/>
  <c r="P259" i="2" s="1"/>
  <c r="M193" i="1"/>
  <c r="M187" i="1" s="1"/>
  <c r="M442" i="1"/>
  <c r="M280" i="1"/>
  <c r="P266" i="2"/>
  <c r="O295" i="1"/>
  <c r="O280" i="1"/>
  <c r="O95" i="1"/>
  <c r="O85" i="1" s="1"/>
  <c r="P108" i="2"/>
  <c r="P471" i="2"/>
  <c r="P467" i="2" s="1"/>
  <c r="P200" i="2"/>
  <c r="P334" i="2"/>
  <c r="P333" i="2" s="1"/>
  <c r="P332" i="2" s="1"/>
  <c r="O313" i="1"/>
  <c r="O150" i="1"/>
  <c r="O149" i="1" s="1"/>
  <c r="M142" i="1"/>
  <c r="M207" i="1"/>
  <c r="M163" i="1"/>
  <c r="K158" i="1"/>
  <c r="M246" i="1"/>
  <c r="L380" i="2"/>
  <c r="L209" i="2"/>
  <c r="L208" i="2" s="1"/>
  <c r="L141" i="2"/>
  <c r="L124" i="2" s="1"/>
  <c r="L410" i="2"/>
  <c r="L409" i="2" s="1"/>
  <c r="L408" i="2" s="1"/>
  <c r="L107" i="2"/>
  <c r="L106" i="2" s="1"/>
  <c r="L105" i="2" s="1"/>
  <c r="L462" i="2"/>
  <c r="N334" i="2"/>
  <c r="N333" i="2" s="1"/>
  <c r="N332" i="2" s="1"/>
  <c r="N195" i="2"/>
  <c r="N266" i="2"/>
  <c r="N411" i="2"/>
  <c r="L194" i="2"/>
  <c r="L193" i="2" s="1"/>
  <c r="N125" i="2"/>
  <c r="N108" i="2"/>
  <c r="N350" i="2"/>
  <c r="N349" i="2" s="1"/>
  <c r="N383" i="2"/>
  <c r="N382" i="2" s="1"/>
  <c r="N381" i="2" s="1"/>
  <c r="N395" i="2"/>
  <c r="N394" i="2" s="1"/>
  <c r="N393" i="2" s="1"/>
  <c r="N178" i="2"/>
  <c r="N83" i="2"/>
  <c r="M434" i="1"/>
  <c r="M433" i="1" s="1"/>
  <c r="M428" i="1" s="1"/>
  <c r="M313" i="1"/>
  <c r="N294" i="2"/>
  <c r="N289" i="2" s="1"/>
  <c r="N288" i="2" s="1"/>
  <c r="M408" i="1"/>
  <c r="M407" i="1"/>
  <c r="N213" i="2"/>
  <c r="N218" i="2"/>
  <c r="N142" i="2"/>
  <c r="N273" i="2"/>
  <c r="M176" i="1"/>
  <c r="M462" i="1"/>
  <c r="M399" i="1"/>
  <c r="M398" i="1"/>
  <c r="N69" i="2"/>
  <c r="N65" i="2" s="1"/>
  <c r="N64" i="2" s="1"/>
  <c r="N63" i="2" s="1"/>
  <c r="N443" i="2"/>
  <c r="M44" i="1"/>
  <c r="M31" i="1" s="1"/>
  <c r="M412" i="1"/>
  <c r="N115" i="2"/>
  <c r="N431" i="2"/>
  <c r="M17" i="1"/>
  <c r="M13" i="1" s="1"/>
  <c r="M332" i="1"/>
  <c r="M331" i="1" s="1"/>
  <c r="M326" i="1" s="1"/>
  <c r="M325" i="1" s="1"/>
  <c r="N370" i="2"/>
  <c r="N365" i="2" s="1"/>
  <c r="N486" i="2"/>
  <c r="N482" i="2" s="1"/>
  <c r="M269" i="1"/>
  <c r="M260" i="1" s="1"/>
  <c r="M100" i="1"/>
  <c r="M295" i="1"/>
  <c r="M362" i="1"/>
  <c r="M361" i="1" s="1"/>
  <c r="M360" i="1" s="1"/>
  <c r="N418" i="2"/>
  <c r="N260" i="2"/>
  <c r="N259" i="2" s="1"/>
  <c r="M95" i="1"/>
  <c r="M85" i="1" s="1"/>
  <c r="M67" i="1" s="1"/>
  <c r="N17" i="2"/>
  <c r="N13" i="2" s="1"/>
  <c r="N12" i="2" s="1"/>
  <c r="N471" i="2"/>
  <c r="N467" i="2" s="1"/>
  <c r="K461" i="1"/>
  <c r="K441" i="1" s="1"/>
  <c r="K427" i="1" s="1"/>
  <c r="M349" i="1"/>
  <c r="M345" i="1" s="1"/>
  <c r="M344" i="1" s="1"/>
  <c r="M343" i="1" s="1"/>
  <c r="N358" i="2"/>
  <c r="N357" i="2" s="1"/>
  <c r="H11" i="1"/>
  <c r="H506" i="1" s="1"/>
  <c r="I11" i="1"/>
  <c r="I506" i="1" s="1"/>
  <c r="I500" i="2"/>
  <c r="G313" i="1"/>
  <c r="G280" i="1"/>
  <c r="Z414" i="1" l="1"/>
  <c r="AB415" i="1"/>
  <c r="Z462" i="1"/>
  <c r="AB462" i="1" s="1"/>
  <c r="AB467" i="1"/>
  <c r="Z443" i="1"/>
  <c r="AB444" i="1"/>
  <c r="Z446" i="1"/>
  <c r="AB446" i="1" s="1"/>
  <c r="AB447" i="1"/>
  <c r="Z449" i="1"/>
  <c r="AB449" i="1" s="1"/>
  <c r="AB450" i="1"/>
  <c r="AA474" i="2"/>
  <c r="AC474" i="2" s="1"/>
  <c r="AC475" i="2"/>
  <c r="AA448" i="2"/>
  <c r="AC449" i="2"/>
  <c r="AA451" i="2"/>
  <c r="AC452" i="2"/>
  <c r="AA421" i="2"/>
  <c r="AC421" i="2" s="1"/>
  <c r="AC422" i="2"/>
  <c r="AA412" i="2"/>
  <c r="AC412" i="2" s="1"/>
  <c r="AC413" i="2"/>
  <c r="AA489" i="2"/>
  <c r="AC489" i="2" s="1"/>
  <c r="AC490" i="2"/>
  <c r="AA445" i="2"/>
  <c r="AC446" i="2"/>
  <c r="AA149" i="2"/>
  <c r="AC149" i="2" s="1"/>
  <c r="AC150" i="2"/>
  <c r="AA453" i="2"/>
  <c r="AC453" i="2" s="1"/>
  <c r="AC454" i="2"/>
  <c r="AA416" i="2"/>
  <c r="AC416" i="2" s="1"/>
  <c r="AC417" i="2"/>
  <c r="AA423" i="2"/>
  <c r="AC423" i="2" s="1"/>
  <c r="AC424" i="2"/>
  <c r="AB188" i="2"/>
  <c r="AC189" i="2"/>
  <c r="AA397" i="2"/>
  <c r="AC398" i="2"/>
  <c r="AA419" i="2"/>
  <c r="AC419" i="2" s="1"/>
  <c r="AC420" i="2"/>
  <c r="AA414" i="2"/>
  <c r="AC414" i="2" s="1"/>
  <c r="AC415" i="2"/>
  <c r="AA437" i="2"/>
  <c r="AC440" i="2"/>
  <c r="AA409" i="1"/>
  <c r="AA391" i="1"/>
  <c r="AA377" i="1"/>
  <c r="AA310" i="1"/>
  <c r="AA285" i="1"/>
  <c r="AA250" i="1"/>
  <c r="AA243" i="1"/>
  <c r="AA211" i="1"/>
  <c r="AA181" i="1"/>
  <c r="AA164" i="1"/>
  <c r="AA135" i="1"/>
  <c r="AA120" i="1"/>
  <c r="AB120" i="1" s="1"/>
  <c r="AB121" i="1"/>
  <c r="AA89" i="1"/>
  <c r="AA80" i="1"/>
  <c r="AA76" i="1"/>
  <c r="AA69" i="1"/>
  <c r="AA35" i="1"/>
  <c r="Z329" i="1"/>
  <c r="Z328" i="1" s="1"/>
  <c r="Z327" i="1" s="1"/>
  <c r="AA470" i="2"/>
  <c r="Z153" i="1"/>
  <c r="AB153" i="1" s="1"/>
  <c r="AA264" i="2"/>
  <c r="Z203" i="1"/>
  <c r="Z200" i="1" s="1"/>
  <c r="Z199" i="1" s="1"/>
  <c r="Z198" i="1" s="1"/>
  <c r="AA192" i="2"/>
  <c r="Z281" i="1"/>
  <c r="AA197" i="2"/>
  <c r="Z270" i="1"/>
  <c r="Z269" i="1" s="1"/>
  <c r="AA215" i="2"/>
  <c r="Z36" i="1"/>
  <c r="Z35" i="1" s="1"/>
  <c r="AA56" i="2"/>
  <c r="Z405" i="1"/>
  <c r="Z404" i="1" s="1"/>
  <c r="Z403" i="1" s="1"/>
  <c r="AA184" i="2"/>
  <c r="Z318" i="1"/>
  <c r="AB318" i="1" s="1"/>
  <c r="AA356" i="2"/>
  <c r="Z63" i="1"/>
  <c r="AA71" i="2"/>
  <c r="Z182" i="1"/>
  <c r="Z181" i="1" s="1"/>
  <c r="AA239" i="2"/>
  <c r="Z314" i="1"/>
  <c r="AA352" i="2"/>
  <c r="Z291" i="1"/>
  <c r="AB291" i="1" s="1"/>
  <c r="AA270" i="2"/>
  <c r="Z302" i="1"/>
  <c r="AA281" i="2"/>
  <c r="Z58" i="1"/>
  <c r="Z57" i="1" s="1"/>
  <c r="Z56" i="1" s="1"/>
  <c r="Z51" i="1" s="1"/>
  <c r="AA68" i="2"/>
  <c r="Z293" i="1"/>
  <c r="AA272" i="2"/>
  <c r="Z225" i="1"/>
  <c r="Z224" i="1" s="1"/>
  <c r="AA312" i="2"/>
  <c r="Z363" i="1"/>
  <c r="AB363" i="1" s="1"/>
  <c r="AA385" i="2"/>
  <c r="Z350" i="1"/>
  <c r="AB350" i="1" s="1"/>
  <c r="AA488" i="2"/>
  <c r="Z262" i="1"/>
  <c r="AA202" i="2"/>
  <c r="Z378" i="1"/>
  <c r="Z377" i="1" s="1"/>
  <c r="Z376" i="1" s="1"/>
  <c r="AA123" i="2"/>
  <c r="Z230" i="1"/>
  <c r="Z227" i="1" s="1"/>
  <c r="AA320" i="2"/>
  <c r="Z275" i="1"/>
  <c r="AB275" i="1" s="1"/>
  <c r="AA220" i="2"/>
  <c r="Z357" i="1"/>
  <c r="Z356" i="1" s="1"/>
  <c r="AA495" i="2"/>
  <c r="Z244" i="1"/>
  <c r="Z243" i="1" s="1"/>
  <c r="AA373" i="2"/>
  <c r="Z77" i="1"/>
  <c r="Z76" i="1" s="1"/>
  <c r="Z75" i="1" s="1"/>
  <c r="AA140" i="2"/>
  <c r="Z147" i="1"/>
  <c r="Z146" i="1" s="1"/>
  <c r="Z142" i="1" s="1"/>
  <c r="AA369" i="2"/>
  <c r="Z165" i="1"/>
  <c r="Z164" i="1" s="1"/>
  <c r="Z163" i="1" s="1"/>
  <c r="AA228" i="2"/>
  <c r="Z354" i="1"/>
  <c r="AA492" i="2"/>
  <c r="Z383" i="1"/>
  <c r="Z382" i="1" s="1"/>
  <c r="Z381" i="1" s="1"/>
  <c r="Z380" i="1" s="1"/>
  <c r="AA82" i="2"/>
  <c r="Z277" i="1"/>
  <c r="AB277" i="1" s="1"/>
  <c r="AA222" i="2"/>
  <c r="Z401" i="1"/>
  <c r="Z400" i="1" s="1"/>
  <c r="Z399" i="1" s="1"/>
  <c r="AA181" i="2"/>
  <c r="Z69" i="2"/>
  <c r="Z212" i="1"/>
  <c r="Z211" i="1" s="1"/>
  <c r="Z207" i="1" s="1"/>
  <c r="AA315" i="2"/>
  <c r="Z136" i="1"/>
  <c r="Z135" i="1" s="1"/>
  <c r="Z116" i="1" s="1"/>
  <c r="AA174" i="2"/>
  <c r="Z396" i="1"/>
  <c r="Z395" i="1" s="1"/>
  <c r="Z394" i="1" s="1"/>
  <c r="AA104" i="2"/>
  <c r="Z286" i="1"/>
  <c r="Z285" i="1" s="1"/>
  <c r="AA207" i="2"/>
  <c r="Z258" i="1"/>
  <c r="Z257" i="1" s="1"/>
  <c r="Z256" i="1" s="1"/>
  <c r="AA309" i="2"/>
  <c r="Z251" i="1"/>
  <c r="Z250" i="1" s="1"/>
  <c r="Z246" i="1" s="1"/>
  <c r="AA376" i="2"/>
  <c r="Z316" i="1"/>
  <c r="AB316" i="1" s="1"/>
  <c r="AA354" i="2"/>
  <c r="Z185" i="1"/>
  <c r="Z184" i="1" s="1"/>
  <c r="AA248" i="2"/>
  <c r="Z333" i="1"/>
  <c r="AB333" i="1" s="1"/>
  <c r="AA473" i="2"/>
  <c r="Z296" i="1"/>
  <c r="AA275" i="2"/>
  <c r="Z70" i="1"/>
  <c r="Z69" i="1" s="1"/>
  <c r="Z68" i="1" s="1"/>
  <c r="AA88" i="2"/>
  <c r="Z347" i="1"/>
  <c r="Z346" i="1" s="1"/>
  <c r="AA485" i="2"/>
  <c r="Z161" i="1"/>
  <c r="Z160" i="1" s="1"/>
  <c r="Z159" i="1" s="1"/>
  <c r="AA253" i="2"/>
  <c r="Z298" i="1"/>
  <c r="AA277" i="2"/>
  <c r="Z90" i="1"/>
  <c r="Z89" i="1" s="1"/>
  <c r="Z85" i="1" s="1"/>
  <c r="AA35" i="2"/>
  <c r="Z337" i="1"/>
  <c r="AB337" i="1" s="1"/>
  <c r="AA478" i="2"/>
  <c r="Z283" i="1"/>
  <c r="AA199" i="2"/>
  <c r="Z365" i="1"/>
  <c r="AA387" i="2"/>
  <c r="Z392" i="1"/>
  <c r="Z391" i="1" s="1"/>
  <c r="Z390" i="1" s="1"/>
  <c r="AA135" i="2"/>
  <c r="Z20" i="1"/>
  <c r="Z17" i="1" s="1"/>
  <c r="Z13" i="1" s="1"/>
  <c r="AA21" i="2"/>
  <c r="Z151" i="1"/>
  <c r="AB151" i="1" s="1"/>
  <c r="AA262" i="2"/>
  <c r="Z367" i="1"/>
  <c r="AA389" i="2"/>
  <c r="Z81" i="1"/>
  <c r="Z80" i="1" s="1"/>
  <c r="Z79" i="1" s="1"/>
  <c r="AA129" i="2"/>
  <c r="Z156" i="1"/>
  <c r="Z155" i="1" s="1"/>
  <c r="AA348" i="2"/>
  <c r="Z410" i="1"/>
  <c r="Z409" i="1" s="1"/>
  <c r="AA435" i="2"/>
  <c r="Z65" i="1"/>
  <c r="AA73" i="2"/>
  <c r="Z311" i="1"/>
  <c r="Z310" i="1" s="1"/>
  <c r="AA306" i="2"/>
  <c r="Z49" i="1"/>
  <c r="AA114" i="2"/>
  <c r="Z289" i="1"/>
  <c r="AB289" i="1" s="1"/>
  <c r="AA268" i="2"/>
  <c r="Z33" i="1"/>
  <c r="Z32" i="1" s="1"/>
  <c r="Z264" i="1"/>
  <c r="Z261" i="1" s="1"/>
  <c r="AA204" i="2"/>
  <c r="Z300" i="1"/>
  <c r="Z295" i="1" s="1"/>
  <c r="AA279" i="2"/>
  <c r="Z112" i="1"/>
  <c r="Z111" i="1" s="1"/>
  <c r="AA160" i="2"/>
  <c r="Z65" i="2"/>
  <c r="Z64" i="2" s="1"/>
  <c r="Z63" i="2" s="1"/>
  <c r="Y349" i="1"/>
  <c r="Y269" i="1"/>
  <c r="Z200" i="2"/>
  <c r="W17" i="1"/>
  <c r="Z398" i="1"/>
  <c r="Y313" i="1"/>
  <c r="Z62" i="1"/>
  <c r="Z61" i="1" s="1"/>
  <c r="Z60" i="1" s="1"/>
  <c r="Z461" i="1"/>
  <c r="AB461" i="1" s="1"/>
  <c r="O461" i="1"/>
  <c r="O441" i="1" s="1"/>
  <c r="O427" i="1" s="1"/>
  <c r="Y62" i="1"/>
  <c r="Z418" i="2"/>
  <c r="Z176" i="1"/>
  <c r="Z158" i="1" s="1"/>
  <c r="W62" i="1"/>
  <c r="Z486" i="2"/>
  <c r="Z482" i="2" s="1"/>
  <c r="V265" i="2"/>
  <c r="V258" i="2" s="1"/>
  <c r="W238" i="1"/>
  <c r="Z471" i="2"/>
  <c r="Z467" i="2" s="1"/>
  <c r="AA274" i="1"/>
  <c r="Z313" i="1"/>
  <c r="W332" i="1"/>
  <c r="W331" i="1" s="1"/>
  <c r="W326" i="1" s="1"/>
  <c r="W325" i="1" s="1"/>
  <c r="W95" i="1"/>
  <c r="V141" i="2"/>
  <c r="V124" i="2" s="1"/>
  <c r="AA200" i="1"/>
  <c r="U279" i="1"/>
  <c r="Y261" i="1"/>
  <c r="Z213" i="2"/>
  <c r="Z349" i="1"/>
  <c r="AA329" i="1"/>
  <c r="AA365" i="1"/>
  <c r="AB365" i="1" s="1"/>
  <c r="AA396" i="1"/>
  <c r="AA262" i="1"/>
  <c r="AB262" i="1" s="1"/>
  <c r="AA281" i="1"/>
  <c r="AB281" i="1" s="1"/>
  <c r="AA20" i="1"/>
  <c r="AA258" i="1"/>
  <c r="AA230" i="1"/>
  <c r="AA270" i="1"/>
  <c r="AA367" i="1"/>
  <c r="AA238" i="1"/>
  <c r="AB238" i="1" s="1"/>
  <c r="AA357" i="1"/>
  <c r="AA405" i="1"/>
  <c r="AA156" i="1"/>
  <c r="AA185" i="1"/>
  <c r="AA33" i="1"/>
  <c r="AA383" i="1"/>
  <c r="AA264" i="1"/>
  <c r="AB264" i="1" s="1"/>
  <c r="AA407" i="1"/>
  <c r="AA408" i="1"/>
  <c r="AA332" i="1"/>
  <c r="Z274" i="1"/>
  <c r="U461" i="1"/>
  <c r="U441" i="1" s="1"/>
  <c r="U427" i="1" s="1"/>
  <c r="AA150" i="1"/>
  <c r="Z288" i="1"/>
  <c r="AA161" i="1"/>
  <c r="AA58" i="1"/>
  <c r="AA298" i="1"/>
  <c r="AB298" i="1" s="1"/>
  <c r="AA293" i="1"/>
  <c r="AA300" i="1"/>
  <c r="AB300" i="1" s="1"/>
  <c r="AA225" i="1"/>
  <c r="AA112" i="1"/>
  <c r="AA283" i="1"/>
  <c r="AB283" i="1" s="1"/>
  <c r="AA401" i="1"/>
  <c r="Z48" i="1"/>
  <c r="AB48" i="1" s="1"/>
  <c r="Z150" i="1"/>
  <c r="Z149" i="1" s="1"/>
  <c r="Z141" i="1" s="1"/>
  <c r="AA63" i="1"/>
  <c r="AB63" i="1" s="1"/>
  <c r="AA65" i="1"/>
  <c r="AB65" i="1" s="1"/>
  <c r="AA296" i="1"/>
  <c r="AB296" i="1" s="1"/>
  <c r="AA147" i="1"/>
  <c r="AA314" i="1"/>
  <c r="AA49" i="1"/>
  <c r="AB49" i="1" s="1"/>
  <c r="AA347" i="1"/>
  <c r="AA354" i="1"/>
  <c r="AA302" i="1"/>
  <c r="AB302" i="1" s="1"/>
  <c r="Z280" i="1"/>
  <c r="Q461" i="1"/>
  <c r="Q441" i="1" s="1"/>
  <c r="Q427" i="1" s="1"/>
  <c r="W193" i="1"/>
  <c r="Y469" i="1"/>
  <c r="U260" i="1"/>
  <c r="Z178" i="2"/>
  <c r="Y17" i="1"/>
  <c r="Y13" i="1" s="1"/>
  <c r="Z142" i="2"/>
  <c r="M461" i="1"/>
  <c r="M441" i="1" s="1"/>
  <c r="M427" i="1" s="1"/>
  <c r="W246" i="1"/>
  <c r="Z431" i="2"/>
  <c r="Z115" i="2"/>
  <c r="X17" i="2"/>
  <c r="Z195" i="2"/>
  <c r="Z411" i="2"/>
  <c r="Z410" i="2" s="1"/>
  <c r="Z409" i="2" s="1"/>
  <c r="Y462" i="1"/>
  <c r="Z294" i="2"/>
  <c r="Z289" i="2" s="1"/>
  <c r="Z288" i="2" s="1"/>
  <c r="Z370" i="2"/>
  <c r="Z365" i="2" s="1"/>
  <c r="Y295" i="1"/>
  <c r="Y280" i="1"/>
  <c r="Y142" i="1"/>
  <c r="Y150" i="1"/>
  <c r="Y149" i="1" s="1"/>
  <c r="Z443" i="2"/>
  <c r="Z266" i="2"/>
  <c r="Y207" i="1"/>
  <c r="Y238" i="1"/>
  <c r="Y220" i="1" s="1"/>
  <c r="Z383" i="2"/>
  <c r="Y345" i="1"/>
  <c r="Y344" i="1" s="1"/>
  <c r="Y343" i="1" s="1"/>
  <c r="M279" i="1"/>
  <c r="M206" i="1" s="1"/>
  <c r="M205" i="1" s="1"/>
  <c r="Z260" i="2"/>
  <c r="Z259" i="2" s="1"/>
  <c r="Y442" i="1"/>
  <c r="Y288" i="1"/>
  <c r="Y408" i="1"/>
  <c r="Y407" i="1"/>
  <c r="Z334" i="2"/>
  <c r="Z333" i="2" s="1"/>
  <c r="Z332" i="2" s="1"/>
  <c r="Z125" i="2"/>
  <c r="Z218" i="2"/>
  <c r="Y47" i="1"/>
  <c r="Z112" i="2"/>
  <c r="Z111" i="2" s="1"/>
  <c r="Y362" i="1"/>
  <c r="Y361" i="1" s="1"/>
  <c r="Y360" i="1" s="1"/>
  <c r="Q260" i="1"/>
  <c r="Y434" i="1"/>
  <c r="Y433" i="1" s="1"/>
  <c r="Y428" i="1" s="1"/>
  <c r="Y85" i="1"/>
  <c r="Y67" i="1" s="1"/>
  <c r="Y332" i="1"/>
  <c r="Y331" i="1" s="1"/>
  <c r="Y326" i="1" s="1"/>
  <c r="Y325" i="1" s="1"/>
  <c r="Z273" i="2"/>
  <c r="Z350" i="2"/>
  <c r="Z349" i="2" s="1"/>
  <c r="Y274" i="1"/>
  <c r="Y246" i="1"/>
  <c r="Y399" i="1"/>
  <c r="Y398" i="1"/>
  <c r="Z358" i="2"/>
  <c r="Z357" i="2" s="1"/>
  <c r="Y193" i="1"/>
  <c r="Y187" i="1" s="1"/>
  <c r="Q387" i="1"/>
  <c r="Q386" i="1" s="1"/>
  <c r="Q385" i="1" s="1"/>
  <c r="Q359" i="1" s="1"/>
  <c r="X334" i="2"/>
  <c r="X333" i="2" s="1"/>
  <c r="X332" i="2" s="1"/>
  <c r="W442" i="1"/>
  <c r="W188" i="1"/>
  <c r="X142" i="2"/>
  <c r="M141" i="1"/>
  <c r="V462" i="2"/>
  <c r="V344" i="2"/>
  <c r="V331" i="2" s="1"/>
  <c r="X213" i="2"/>
  <c r="V410" i="2"/>
  <c r="V409" i="2" s="1"/>
  <c r="W61" i="1"/>
  <c r="W60" i="1" s="1"/>
  <c r="X195" i="2"/>
  <c r="X178" i="2"/>
  <c r="X266" i="2"/>
  <c r="W269" i="1"/>
  <c r="W274" i="1"/>
  <c r="X431" i="2"/>
  <c r="S279" i="1"/>
  <c r="W207" i="1"/>
  <c r="X443" i="2"/>
  <c r="X115" i="2"/>
  <c r="X350" i="2"/>
  <c r="X349" i="2" s="1"/>
  <c r="W220" i="1"/>
  <c r="W46" i="1"/>
  <c r="Y46" i="1" s="1"/>
  <c r="U45" i="1"/>
  <c r="U44" i="1" s="1"/>
  <c r="U31" i="1" s="1"/>
  <c r="U12" i="1" s="1"/>
  <c r="V110" i="2"/>
  <c r="V109" i="2" s="1"/>
  <c r="V108" i="2" s="1"/>
  <c r="V107" i="2" s="1"/>
  <c r="V106" i="2" s="1"/>
  <c r="V105" i="2" s="1"/>
  <c r="W104" i="1"/>
  <c r="Y104" i="1" s="1"/>
  <c r="U103" i="1"/>
  <c r="U102" i="1" s="1"/>
  <c r="U101" i="1" s="1"/>
  <c r="U100" i="1" s="1"/>
  <c r="V32" i="2"/>
  <c r="V31" i="2" s="1"/>
  <c r="V30" i="2" s="1"/>
  <c r="V13" i="2" s="1"/>
  <c r="V12" i="2" s="1"/>
  <c r="W407" i="1"/>
  <c r="W408" i="1"/>
  <c r="X418" i="2"/>
  <c r="W142" i="1"/>
  <c r="W398" i="1"/>
  <c r="W399" i="1"/>
  <c r="W150" i="1"/>
  <c r="W149" i="1" s="1"/>
  <c r="W13" i="1"/>
  <c r="X358" i="2"/>
  <c r="X357" i="2" s="1"/>
  <c r="S422" i="1"/>
  <c r="S421" i="1" s="1"/>
  <c r="S417" i="1" s="1"/>
  <c r="S412" i="1" s="1"/>
  <c r="U423" i="1"/>
  <c r="X411" i="2"/>
  <c r="X218" i="2"/>
  <c r="X383" i="2"/>
  <c r="X260" i="2"/>
  <c r="X259" i="2" s="1"/>
  <c r="X69" i="2"/>
  <c r="X65" i="2" s="1"/>
  <c r="X64" i="2" s="1"/>
  <c r="X63" i="2" s="1"/>
  <c r="X273" i="2"/>
  <c r="W434" i="1"/>
  <c r="W433" i="1" s="1"/>
  <c r="W428" i="1" s="1"/>
  <c r="W180" i="1"/>
  <c r="Y180" i="1" s="1"/>
  <c r="V236" i="2"/>
  <c r="V234" i="2" s="1"/>
  <c r="V229" i="2" s="1"/>
  <c r="V225" i="2" s="1"/>
  <c r="V224" i="2" s="1"/>
  <c r="V223" i="2" s="1"/>
  <c r="U178" i="1"/>
  <c r="U177" i="1" s="1"/>
  <c r="U176" i="1" s="1"/>
  <c r="U158" i="1" s="1"/>
  <c r="S388" i="1"/>
  <c r="T95" i="2" s="1"/>
  <c r="T94" i="2" s="1"/>
  <c r="T93" i="2" s="1"/>
  <c r="T92" i="2" s="1"/>
  <c r="T84" i="2" s="1"/>
  <c r="T83" i="2" s="1"/>
  <c r="U389" i="1"/>
  <c r="X486" i="2"/>
  <c r="X482" i="2" s="1"/>
  <c r="W462" i="1"/>
  <c r="V194" i="2"/>
  <c r="V193" i="2" s="1"/>
  <c r="V185" i="2" s="1"/>
  <c r="X125" i="2"/>
  <c r="W280" i="1"/>
  <c r="W362" i="1"/>
  <c r="W295" i="1"/>
  <c r="X200" i="2"/>
  <c r="W85" i="1"/>
  <c r="W67" i="1" s="1"/>
  <c r="X370" i="2"/>
  <c r="X365" i="2" s="1"/>
  <c r="S141" i="1"/>
  <c r="W288" i="1"/>
  <c r="W349" i="1"/>
  <c r="W345" i="1" s="1"/>
  <c r="W344" i="1" s="1"/>
  <c r="W343" i="1" s="1"/>
  <c r="W469" i="1"/>
  <c r="W261" i="1"/>
  <c r="X471" i="2"/>
  <c r="X467" i="2" s="1"/>
  <c r="W313" i="1"/>
  <c r="X294" i="2"/>
  <c r="X289" i="2" s="1"/>
  <c r="X288" i="2" s="1"/>
  <c r="W163" i="1"/>
  <c r="Q141" i="1"/>
  <c r="R12" i="2"/>
  <c r="Q12" i="1"/>
  <c r="S461" i="1"/>
  <c r="S441" i="1" s="1"/>
  <c r="S427" i="1" s="1"/>
  <c r="T194" i="2"/>
  <c r="T193" i="2" s="1"/>
  <c r="T141" i="2"/>
  <c r="T124" i="2" s="1"/>
  <c r="T462" i="2"/>
  <c r="T344" i="2"/>
  <c r="T331" i="2" s="1"/>
  <c r="Q279" i="1"/>
  <c r="T410" i="2"/>
  <c r="T409" i="2" s="1"/>
  <c r="T209" i="2"/>
  <c r="T208" i="2" s="1"/>
  <c r="S103" i="1"/>
  <c r="S102" i="1" s="1"/>
  <c r="S101" i="1" s="1"/>
  <c r="S100" i="1" s="1"/>
  <c r="T32" i="2"/>
  <c r="T31" i="2" s="1"/>
  <c r="T30" i="2" s="1"/>
  <c r="T13" i="2" s="1"/>
  <c r="T12" i="2" s="1"/>
  <c r="T265" i="2"/>
  <c r="T258" i="2" s="1"/>
  <c r="S260" i="1"/>
  <c r="T236" i="2"/>
  <c r="T234" i="2" s="1"/>
  <c r="T229" i="2" s="1"/>
  <c r="T225" i="2" s="1"/>
  <c r="T224" i="2" s="1"/>
  <c r="T223" i="2" s="1"/>
  <c r="S178" i="1"/>
  <c r="S177" i="1" s="1"/>
  <c r="S176" i="1" s="1"/>
  <c r="S158" i="1" s="1"/>
  <c r="S45" i="1"/>
  <c r="S44" i="1" s="1"/>
  <c r="T110" i="2"/>
  <c r="T109" i="2" s="1"/>
  <c r="T108" i="2" s="1"/>
  <c r="T107" i="2" s="1"/>
  <c r="T106" i="2" s="1"/>
  <c r="T105" i="2" s="1"/>
  <c r="R410" i="2"/>
  <c r="R409" i="2" s="1"/>
  <c r="R408" i="2" s="1"/>
  <c r="R403" i="2"/>
  <c r="R402" i="2" s="1"/>
  <c r="R395" i="2" s="1"/>
  <c r="R394" i="2" s="1"/>
  <c r="R393" i="2" s="1"/>
  <c r="R380" i="2" s="1"/>
  <c r="T404" i="2"/>
  <c r="N107" i="2"/>
  <c r="N106" i="2" s="1"/>
  <c r="N105" i="2" s="1"/>
  <c r="R209" i="2"/>
  <c r="R208" i="2" s="1"/>
  <c r="R344" i="2"/>
  <c r="R331" i="2" s="1"/>
  <c r="R194" i="2"/>
  <c r="R193" i="2" s="1"/>
  <c r="R265" i="2"/>
  <c r="R258" i="2" s="1"/>
  <c r="R462" i="2"/>
  <c r="R141" i="2"/>
  <c r="R124" i="2" s="1"/>
  <c r="R236" i="2"/>
  <c r="R234" i="2" s="1"/>
  <c r="R229" i="2" s="1"/>
  <c r="R225" i="2" s="1"/>
  <c r="R224" i="2" s="1"/>
  <c r="R223" i="2" s="1"/>
  <c r="Q178" i="1"/>
  <c r="Q177" i="1" s="1"/>
  <c r="Q176" i="1" s="1"/>
  <c r="Q158" i="1" s="1"/>
  <c r="R107" i="2"/>
  <c r="R106" i="2" s="1"/>
  <c r="R105" i="2" s="1"/>
  <c r="O279" i="1"/>
  <c r="O141" i="1"/>
  <c r="P265" i="2"/>
  <c r="P258" i="2" s="1"/>
  <c r="O359" i="1"/>
  <c r="P410" i="2"/>
  <c r="P409" i="2" s="1"/>
  <c r="P408" i="2" s="1"/>
  <c r="P224" i="2"/>
  <c r="P223" i="2" s="1"/>
  <c r="J500" i="2"/>
  <c r="O67" i="1"/>
  <c r="P209" i="2"/>
  <c r="P208" i="2" s="1"/>
  <c r="P380" i="2"/>
  <c r="L257" i="2"/>
  <c r="P462" i="2"/>
  <c r="P141" i="2"/>
  <c r="P124" i="2" s="1"/>
  <c r="N194" i="2"/>
  <c r="N193" i="2" s="1"/>
  <c r="N462" i="2"/>
  <c r="K11" i="1"/>
  <c r="K506" i="1" s="1"/>
  <c r="O158" i="1"/>
  <c r="O12" i="1"/>
  <c r="P107" i="2"/>
  <c r="P106" i="2" s="1"/>
  <c r="P105" i="2" s="1"/>
  <c r="P344" i="2"/>
  <c r="P331" i="2" s="1"/>
  <c r="P194" i="2"/>
  <c r="P193" i="2" s="1"/>
  <c r="O260" i="1"/>
  <c r="L185" i="2"/>
  <c r="L11" i="2" s="1"/>
  <c r="N209" i="2"/>
  <c r="N208" i="2" s="1"/>
  <c r="N380" i="2"/>
  <c r="N410" i="2"/>
  <c r="N409" i="2" s="1"/>
  <c r="N408" i="2" s="1"/>
  <c r="N265" i="2"/>
  <c r="N258" i="2" s="1"/>
  <c r="N141" i="2"/>
  <c r="N124" i="2" s="1"/>
  <c r="N344" i="2"/>
  <c r="N331" i="2" s="1"/>
  <c r="M359" i="1"/>
  <c r="M12" i="1"/>
  <c r="M158" i="1"/>
  <c r="H181" i="2"/>
  <c r="H180" i="2" s="1"/>
  <c r="H179" i="2" s="1"/>
  <c r="H373" i="2"/>
  <c r="H372" i="2" s="1"/>
  <c r="H371" i="2" s="1"/>
  <c r="H369" i="2"/>
  <c r="H368" i="2" s="1"/>
  <c r="H367" i="2" s="1"/>
  <c r="H366" i="2" s="1"/>
  <c r="H135" i="2"/>
  <c r="H21" i="2"/>
  <c r="H495" i="2"/>
  <c r="H492" i="2"/>
  <c r="H490" i="2"/>
  <c r="H488" i="2"/>
  <c r="H485" i="2"/>
  <c r="H478" i="2"/>
  <c r="H475" i="2"/>
  <c r="H473" i="2"/>
  <c r="H470" i="2"/>
  <c r="H455" i="2"/>
  <c r="H452" i="2"/>
  <c r="H449" i="2"/>
  <c r="H446" i="2"/>
  <c r="H441" i="2"/>
  <c r="H435" i="2"/>
  <c r="G485" i="1"/>
  <c r="G483" i="1"/>
  <c r="H424" i="2"/>
  <c r="H422" i="2"/>
  <c r="H420" i="2"/>
  <c r="H417" i="2"/>
  <c r="H415" i="2"/>
  <c r="H413" i="2"/>
  <c r="H401" i="2"/>
  <c r="H398" i="2"/>
  <c r="H389" i="2"/>
  <c r="H387" i="2"/>
  <c r="H385" i="2"/>
  <c r="H376" i="2"/>
  <c r="H364" i="2"/>
  <c r="H363" i="2" s="1"/>
  <c r="H362" i="2"/>
  <c r="H361" i="2" s="1"/>
  <c r="H360" i="2"/>
  <c r="H355" i="2"/>
  <c r="H353" i="2"/>
  <c r="H343" i="2"/>
  <c r="H338" i="2"/>
  <c r="H330" i="2"/>
  <c r="H320" i="2"/>
  <c r="H319" i="2" s="1"/>
  <c r="H316" i="2" s="1"/>
  <c r="H315" i="2"/>
  <c r="H314" i="2" s="1"/>
  <c r="H312" i="2"/>
  <c r="H306" i="2"/>
  <c r="H189" i="2"/>
  <c r="G201" i="1"/>
  <c r="H303" i="2"/>
  <c r="H300" i="2"/>
  <c r="H297" i="2"/>
  <c r="H293" i="2"/>
  <c r="H281" i="2"/>
  <c r="H279" i="2"/>
  <c r="H277" i="2"/>
  <c r="H275" i="2"/>
  <c r="H272" i="2"/>
  <c r="H270" i="2"/>
  <c r="H268" i="2"/>
  <c r="H264" i="2"/>
  <c r="H262" i="2"/>
  <c r="H253" i="2"/>
  <c r="H248" i="2"/>
  <c r="H239" i="2"/>
  <c r="H236" i="2"/>
  <c r="H235" i="2"/>
  <c r="H233" i="2"/>
  <c r="H231" i="2"/>
  <c r="H228" i="2"/>
  <c r="H222" i="2"/>
  <c r="H220" i="2"/>
  <c r="H217" i="2"/>
  <c r="H215" i="2"/>
  <c r="H212" i="2"/>
  <c r="H207" i="2"/>
  <c r="H204" i="2"/>
  <c r="H202" i="2"/>
  <c r="H198" i="2"/>
  <c r="H192" i="2"/>
  <c r="H184" i="2"/>
  <c r="H174" i="2"/>
  <c r="H160" i="2"/>
  <c r="H140" i="2"/>
  <c r="H129" i="2"/>
  <c r="H123" i="2"/>
  <c r="H119" i="2"/>
  <c r="H118" i="2" s="1"/>
  <c r="H117" i="2"/>
  <c r="H114" i="2"/>
  <c r="H110" i="2"/>
  <c r="H112" i="2"/>
  <c r="H104" i="2"/>
  <c r="H88" i="2"/>
  <c r="H82" i="2"/>
  <c r="H73" i="2"/>
  <c r="H71" i="2"/>
  <c r="H68" i="2"/>
  <c r="H56" i="2"/>
  <c r="H35" i="2"/>
  <c r="H32" i="2"/>
  <c r="H26" i="2"/>
  <c r="H19" i="2"/>
  <c r="H16" i="2"/>
  <c r="AA411" i="2" l="1"/>
  <c r="AC411" i="2" s="1"/>
  <c r="AA418" i="2"/>
  <c r="AC418" i="2" s="1"/>
  <c r="AB150" i="1"/>
  <c r="AB35" i="1"/>
  <c r="AB135" i="1"/>
  <c r="AB181" i="1"/>
  <c r="AB243" i="1"/>
  <c r="AB285" i="1"/>
  <c r="AB409" i="1"/>
  <c r="AB274" i="1"/>
  <c r="AB70" i="1"/>
  <c r="AB81" i="1"/>
  <c r="AB165" i="1"/>
  <c r="AB212" i="1"/>
  <c r="AB251" i="1"/>
  <c r="AB311" i="1"/>
  <c r="AB392" i="1"/>
  <c r="AB443" i="1"/>
  <c r="Z442" i="1"/>
  <c r="Z413" i="1"/>
  <c r="AB413" i="1" s="1"/>
  <c r="AB414" i="1"/>
  <c r="AB310" i="1"/>
  <c r="AB203" i="1"/>
  <c r="AB36" i="1"/>
  <c r="AB77" i="1"/>
  <c r="AB90" i="1"/>
  <c r="AB136" i="1"/>
  <c r="AB182" i="1"/>
  <c r="AB244" i="1"/>
  <c r="AB286" i="1"/>
  <c r="AB378" i="1"/>
  <c r="AB410" i="1"/>
  <c r="AA113" i="2"/>
  <c r="AC113" i="2" s="1"/>
  <c r="AC114" i="2"/>
  <c r="AA72" i="2"/>
  <c r="AC72" i="2" s="1"/>
  <c r="AC73" i="2"/>
  <c r="AA347" i="2"/>
  <c r="AC348" i="2"/>
  <c r="AA388" i="2"/>
  <c r="AC388" i="2" s="1"/>
  <c r="AC389" i="2"/>
  <c r="AA20" i="2"/>
  <c r="AC21" i="2"/>
  <c r="AA386" i="2"/>
  <c r="AC386" i="2" s="1"/>
  <c r="AC387" i="2"/>
  <c r="AA198" i="2"/>
  <c r="AC198" i="2" s="1"/>
  <c r="AC199" i="2"/>
  <c r="AA34" i="2"/>
  <c r="AC35" i="2"/>
  <c r="AA252" i="2"/>
  <c r="AC253" i="2"/>
  <c r="AA87" i="2"/>
  <c r="AC88" i="2"/>
  <c r="AA472" i="2"/>
  <c r="AC472" i="2" s="1"/>
  <c r="AC473" i="2"/>
  <c r="AA353" i="2"/>
  <c r="AC353" i="2" s="1"/>
  <c r="AC354" i="2"/>
  <c r="AA308" i="2"/>
  <c r="AC309" i="2"/>
  <c r="AA103" i="2"/>
  <c r="AC104" i="2"/>
  <c r="AA314" i="2"/>
  <c r="AC315" i="2"/>
  <c r="AA384" i="2"/>
  <c r="AC384" i="2" s="1"/>
  <c r="AC385" i="2"/>
  <c r="AA271" i="2"/>
  <c r="AC271" i="2" s="1"/>
  <c r="AC272" i="2"/>
  <c r="AA280" i="2"/>
  <c r="AC280" i="2" s="1"/>
  <c r="AC281" i="2"/>
  <c r="AA351" i="2"/>
  <c r="AC351" i="2" s="1"/>
  <c r="AC352" i="2"/>
  <c r="AA70" i="2"/>
  <c r="AC70" i="2" s="1"/>
  <c r="AC71" i="2"/>
  <c r="AA183" i="2"/>
  <c r="AC184" i="2"/>
  <c r="AA214" i="2"/>
  <c r="AC215" i="2"/>
  <c r="AA191" i="2"/>
  <c r="AC192" i="2"/>
  <c r="AA469" i="2"/>
  <c r="AC470" i="2"/>
  <c r="AA278" i="2"/>
  <c r="AC278" i="2" s="1"/>
  <c r="AC279" i="2"/>
  <c r="AA221" i="2"/>
  <c r="AC222" i="2"/>
  <c r="AA491" i="2"/>
  <c r="AC491" i="2" s="1"/>
  <c r="AC492" i="2"/>
  <c r="AA368" i="2"/>
  <c r="AC369" i="2"/>
  <c r="AA372" i="2"/>
  <c r="AC373" i="2"/>
  <c r="AA219" i="2"/>
  <c r="AC219" i="2" s="1"/>
  <c r="AC220" i="2"/>
  <c r="AA122" i="2"/>
  <c r="AC123" i="2"/>
  <c r="AA487" i="2"/>
  <c r="AC487" i="2" s="1"/>
  <c r="AC488" i="2"/>
  <c r="AA436" i="2"/>
  <c r="AC436" i="2" s="1"/>
  <c r="AC437" i="2"/>
  <c r="AB187" i="2"/>
  <c r="AA447" i="2"/>
  <c r="AC447" i="2" s="1"/>
  <c r="AC448" i="2"/>
  <c r="AA267" i="2"/>
  <c r="AC267" i="2" s="1"/>
  <c r="AC268" i="2"/>
  <c r="AA305" i="2"/>
  <c r="AC306" i="2"/>
  <c r="AA434" i="2"/>
  <c r="AC435" i="2"/>
  <c r="AA128" i="2"/>
  <c r="AC129" i="2"/>
  <c r="AA261" i="2"/>
  <c r="AC262" i="2"/>
  <c r="AA134" i="2"/>
  <c r="AC135" i="2"/>
  <c r="AA476" i="2"/>
  <c r="AC476" i="2" s="1"/>
  <c r="AC478" i="2"/>
  <c r="AA276" i="2"/>
  <c r="AC276" i="2" s="1"/>
  <c r="AC277" i="2"/>
  <c r="AA484" i="2"/>
  <c r="AC485" i="2"/>
  <c r="AA274" i="2"/>
  <c r="AC274" i="2" s="1"/>
  <c r="AC275" i="2"/>
  <c r="AA247" i="2"/>
  <c r="AC248" i="2"/>
  <c r="AA375" i="2"/>
  <c r="AC376" i="2"/>
  <c r="AA206" i="2"/>
  <c r="AC207" i="2"/>
  <c r="AA173" i="2"/>
  <c r="AC174" i="2"/>
  <c r="AA311" i="2"/>
  <c r="AC312" i="2"/>
  <c r="AA67" i="2"/>
  <c r="AC68" i="2"/>
  <c r="AA269" i="2"/>
  <c r="AC269" i="2" s="1"/>
  <c r="AC270" i="2"/>
  <c r="AA238" i="2"/>
  <c r="AC239" i="2"/>
  <c r="AA355" i="2"/>
  <c r="AC355" i="2" s="1"/>
  <c r="AC356" i="2"/>
  <c r="AA55" i="2"/>
  <c r="AC56" i="2"/>
  <c r="AA196" i="2"/>
  <c r="AC196" i="2" s="1"/>
  <c r="AC197" i="2"/>
  <c r="AA263" i="2"/>
  <c r="AC263" i="2" s="1"/>
  <c r="AC264" i="2"/>
  <c r="AA159" i="2"/>
  <c r="AC160" i="2"/>
  <c r="AA203" i="2"/>
  <c r="AC203" i="2" s="1"/>
  <c r="AC204" i="2"/>
  <c r="AA180" i="2"/>
  <c r="AC181" i="2"/>
  <c r="AA81" i="2"/>
  <c r="AC82" i="2"/>
  <c r="AA227" i="2"/>
  <c r="AC228" i="2"/>
  <c r="AA139" i="2"/>
  <c r="AC140" i="2"/>
  <c r="AA494" i="2"/>
  <c r="AC495" i="2"/>
  <c r="AA319" i="2"/>
  <c r="AC320" i="2"/>
  <c r="AA201" i="2"/>
  <c r="AC201" i="2" s="1"/>
  <c r="AC202" i="2"/>
  <c r="AA396" i="2"/>
  <c r="AC396" i="2" s="1"/>
  <c r="AC397" i="2"/>
  <c r="AA444" i="2"/>
  <c r="AC445" i="2"/>
  <c r="AA450" i="2"/>
  <c r="AC450" i="2" s="1"/>
  <c r="AC451" i="2"/>
  <c r="AA404" i="1"/>
  <c r="AB405" i="1"/>
  <c r="AA400" i="1"/>
  <c r="AB400" i="1" s="1"/>
  <c r="AB401" i="1"/>
  <c r="AA395" i="1"/>
  <c r="AB396" i="1"/>
  <c r="AA390" i="1"/>
  <c r="AB390" i="1" s="1"/>
  <c r="AB391" i="1"/>
  <c r="AA382" i="1"/>
  <c r="AB383" i="1"/>
  <c r="AA376" i="1"/>
  <c r="AB376" i="1" s="1"/>
  <c r="AB377" i="1"/>
  <c r="AA362" i="1"/>
  <c r="AB362" i="1" s="1"/>
  <c r="AB367" i="1"/>
  <c r="AA356" i="1"/>
  <c r="AB356" i="1" s="1"/>
  <c r="AB357" i="1"/>
  <c r="AA349" i="1"/>
  <c r="AB349" i="1" s="1"/>
  <c r="AB354" i="1"/>
  <c r="AA346" i="1"/>
  <c r="AB346" i="1" s="1"/>
  <c r="AB347" i="1"/>
  <c r="AA331" i="1"/>
  <c r="AA328" i="1"/>
  <c r="AB329" i="1"/>
  <c r="AA313" i="1"/>
  <c r="AB313" i="1" s="1"/>
  <c r="AB314" i="1"/>
  <c r="AA288" i="1"/>
  <c r="AB288" i="1" s="1"/>
  <c r="AB293" i="1"/>
  <c r="AA269" i="1"/>
  <c r="AB269" i="1" s="1"/>
  <c r="AB270" i="1"/>
  <c r="AA257" i="1"/>
  <c r="AB258" i="1"/>
  <c r="AA246" i="1"/>
  <c r="AB246" i="1" s="1"/>
  <c r="AB250" i="1"/>
  <c r="AA227" i="1"/>
  <c r="AB227" i="1" s="1"/>
  <c r="AB230" i="1"/>
  <c r="AA224" i="1"/>
  <c r="AB224" i="1" s="1"/>
  <c r="AB225" i="1"/>
  <c r="AA207" i="1"/>
  <c r="AB207" i="1" s="1"/>
  <c r="AB211" i="1"/>
  <c r="AA199" i="1"/>
  <c r="AB200" i="1"/>
  <c r="AA184" i="1"/>
  <c r="AB185" i="1"/>
  <c r="AA163" i="1"/>
  <c r="AB163" i="1" s="1"/>
  <c r="AB164" i="1"/>
  <c r="AA160" i="1"/>
  <c r="AB161" i="1"/>
  <c r="AA155" i="1"/>
  <c r="AB155" i="1" s="1"/>
  <c r="AB156" i="1"/>
  <c r="AA146" i="1"/>
  <c r="AB147" i="1"/>
  <c r="AA116" i="1"/>
  <c r="AB116" i="1" s="1"/>
  <c r="AA111" i="1"/>
  <c r="AB111" i="1" s="1"/>
  <c r="AB112" i="1"/>
  <c r="AA85" i="1"/>
  <c r="AB85" i="1" s="1"/>
  <c r="AB89" i="1"/>
  <c r="AA79" i="1"/>
  <c r="AB79" i="1" s="1"/>
  <c r="AB80" i="1"/>
  <c r="AA75" i="1"/>
  <c r="AB75" i="1" s="1"/>
  <c r="AB76" i="1"/>
  <c r="AA68" i="1"/>
  <c r="AB69" i="1"/>
  <c r="AA57" i="1"/>
  <c r="AB58" i="1"/>
  <c r="AA32" i="1"/>
  <c r="AB32" i="1" s="1"/>
  <c r="AB33" i="1"/>
  <c r="AA17" i="1"/>
  <c r="AA13" i="1" s="1"/>
  <c r="AB13" i="1" s="1"/>
  <c r="AB20" i="1"/>
  <c r="Z194" i="2"/>
  <c r="Z193" i="2" s="1"/>
  <c r="Z67" i="1"/>
  <c r="Z220" i="1"/>
  <c r="Y260" i="1"/>
  <c r="Z260" i="1"/>
  <c r="Z345" i="1"/>
  <c r="Z344" i="1" s="1"/>
  <c r="Z343" i="1" s="1"/>
  <c r="Q206" i="1"/>
  <c r="Q205" i="1" s="1"/>
  <c r="AA471" i="2"/>
  <c r="Z462" i="2"/>
  <c r="Z407" i="1"/>
  <c r="AB407" i="1" s="1"/>
  <c r="Z408" i="1"/>
  <c r="AB408" i="1" s="1"/>
  <c r="AA410" i="2"/>
  <c r="AA195" i="2"/>
  <c r="AC195" i="2" s="1"/>
  <c r="Z362" i="1"/>
  <c r="Z361" i="1" s="1"/>
  <c r="Z360" i="1" s="1"/>
  <c r="Z332" i="1"/>
  <c r="Z331" i="1" s="1"/>
  <c r="Z326" i="1" s="1"/>
  <c r="Z325" i="1" s="1"/>
  <c r="AA486" i="2"/>
  <c r="AA383" i="2"/>
  <c r="AA350" i="2"/>
  <c r="AA69" i="2"/>
  <c r="Z47" i="1"/>
  <c r="AA112" i="2"/>
  <c r="AA273" i="2"/>
  <c r="AC273" i="2" s="1"/>
  <c r="Z382" i="2"/>
  <c r="Z381" i="2" s="1"/>
  <c r="Z408" i="2"/>
  <c r="Z209" i="2"/>
  <c r="Z208" i="2" s="1"/>
  <c r="Z185" i="2" s="1"/>
  <c r="AA62" i="1"/>
  <c r="AB62" i="1" s="1"/>
  <c r="Z141" i="2"/>
  <c r="Z124" i="2" s="1"/>
  <c r="Y61" i="1"/>
  <c r="Y60" i="1" s="1"/>
  <c r="Z279" i="1"/>
  <c r="Z206" i="1" s="1"/>
  <c r="Z205" i="1" s="1"/>
  <c r="W187" i="1"/>
  <c r="U206" i="1"/>
  <c r="U205" i="1" s="1"/>
  <c r="Y461" i="1"/>
  <c r="Y441" i="1" s="1"/>
  <c r="Y427" i="1" s="1"/>
  <c r="AA149" i="1"/>
  <c r="AB149" i="1" s="1"/>
  <c r="AA261" i="1"/>
  <c r="AA280" i="1"/>
  <c r="AB280" i="1" s="1"/>
  <c r="AA295" i="1"/>
  <c r="AB295" i="1" s="1"/>
  <c r="AA47" i="1"/>
  <c r="AB47" i="1" s="1"/>
  <c r="Z46" i="1"/>
  <c r="AB46" i="1" s="1"/>
  <c r="AA399" i="1"/>
  <c r="AB399" i="1" s="1"/>
  <c r="AA220" i="1"/>
  <c r="AB220" i="1" s="1"/>
  <c r="Z104" i="1"/>
  <c r="AB104" i="1" s="1"/>
  <c r="AA103" i="1"/>
  <c r="AA345" i="1"/>
  <c r="S387" i="1"/>
  <c r="S386" i="1" s="1"/>
  <c r="S385" i="1" s="1"/>
  <c r="S359" i="1" s="1"/>
  <c r="V257" i="2"/>
  <c r="Z344" i="2"/>
  <c r="Z331" i="2" s="1"/>
  <c r="Y103" i="1"/>
  <c r="Y102" i="1" s="1"/>
  <c r="Y101" i="1" s="1"/>
  <c r="Y100" i="1" s="1"/>
  <c r="Z32" i="2"/>
  <c r="Z31" i="2" s="1"/>
  <c r="Z30" i="2" s="1"/>
  <c r="Z13" i="2" s="1"/>
  <c r="Z12" i="2" s="1"/>
  <c r="Y279" i="1"/>
  <c r="Y206" i="1" s="1"/>
  <c r="Y205" i="1" s="1"/>
  <c r="W361" i="1"/>
  <c r="W360" i="1" s="1"/>
  <c r="W461" i="1"/>
  <c r="W441" i="1" s="1"/>
  <c r="W427" i="1" s="1"/>
  <c r="Z265" i="2"/>
  <c r="Z258" i="2" s="1"/>
  <c r="Z236" i="2"/>
  <c r="Z234" i="2" s="1"/>
  <c r="Z229" i="2" s="1"/>
  <c r="Y178" i="1"/>
  <c r="Y177" i="1" s="1"/>
  <c r="Y176" i="1" s="1"/>
  <c r="Y158" i="1" s="1"/>
  <c r="Y45" i="1"/>
  <c r="Y44" i="1" s="1"/>
  <c r="Z110" i="2"/>
  <c r="Z109" i="2" s="1"/>
  <c r="Z108" i="2" s="1"/>
  <c r="Z107" i="2" s="1"/>
  <c r="Z106" i="2" s="1"/>
  <c r="Z105" i="2" s="1"/>
  <c r="Y141" i="1"/>
  <c r="X141" i="2"/>
  <c r="X124" i="2" s="1"/>
  <c r="X382" i="2"/>
  <c r="X381" i="2" s="1"/>
  <c r="X410" i="2"/>
  <c r="X409" i="2" s="1"/>
  <c r="X265" i="2"/>
  <c r="X258" i="2" s="1"/>
  <c r="X344" i="2"/>
  <c r="X331" i="2" s="1"/>
  <c r="W279" i="1"/>
  <c r="V408" i="2"/>
  <c r="S206" i="1"/>
  <c r="S205" i="1" s="1"/>
  <c r="X462" i="2"/>
  <c r="X194" i="2"/>
  <c r="X193" i="2" s="1"/>
  <c r="X209" i="2"/>
  <c r="X208" i="2" s="1"/>
  <c r="W260" i="1"/>
  <c r="W141" i="1"/>
  <c r="S31" i="1"/>
  <c r="S12" i="1" s="1"/>
  <c r="S11" i="1" s="1"/>
  <c r="U11" i="1"/>
  <c r="W45" i="1"/>
  <c r="W44" i="1" s="1"/>
  <c r="W31" i="1" s="1"/>
  <c r="W12" i="1" s="1"/>
  <c r="X110" i="2"/>
  <c r="X109" i="2" s="1"/>
  <c r="X108" i="2" s="1"/>
  <c r="X107" i="2" s="1"/>
  <c r="X106" i="2" s="1"/>
  <c r="X105" i="2" s="1"/>
  <c r="W389" i="1"/>
  <c r="U388" i="1"/>
  <c r="X236" i="2"/>
  <c r="X234" i="2" s="1"/>
  <c r="X229" i="2" s="1"/>
  <c r="X225" i="2" s="1"/>
  <c r="X224" i="2" s="1"/>
  <c r="X223" i="2" s="1"/>
  <c r="W178" i="1"/>
  <c r="W177" i="1" s="1"/>
  <c r="W176" i="1" s="1"/>
  <c r="W103" i="1"/>
  <c r="W102" i="1" s="1"/>
  <c r="X32" i="2"/>
  <c r="X31" i="2" s="1"/>
  <c r="X30" i="2" s="1"/>
  <c r="X13" i="2" s="1"/>
  <c r="X12" i="2" s="1"/>
  <c r="U422" i="1"/>
  <c r="U421" i="1" s="1"/>
  <c r="U417" i="1" s="1"/>
  <c r="U412" i="1" s="1"/>
  <c r="W423" i="1"/>
  <c r="T408" i="2"/>
  <c r="T403" i="2"/>
  <c r="T402" i="2" s="1"/>
  <c r="T395" i="2" s="1"/>
  <c r="T394" i="2" s="1"/>
  <c r="T393" i="2" s="1"/>
  <c r="T380" i="2" s="1"/>
  <c r="V404" i="2"/>
  <c r="Q11" i="1"/>
  <c r="Q506" i="1" s="1"/>
  <c r="S506" i="1" s="1"/>
  <c r="U506" i="1" s="1"/>
  <c r="W506" i="1" s="1"/>
  <c r="T185" i="2"/>
  <c r="T11" i="2" s="1"/>
  <c r="T257" i="2"/>
  <c r="R185" i="2"/>
  <c r="R11" i="2" s="1"/>
  <c r="R257" i="2"/>
  <c r="N185" i="2"/>
  <c r="N11" i="2" s="1"/>
  <c r="O11" i="1"/>
  <c r="P185" i="2"/>
  <c r="P11" i="2" s="1"/>
  <c r="L500" i="2"/>
  <c r="O206" i="1"/>
  <c r="O205" i="1" s="1"/>
  <c r="P257" i="2"/>
  <c r="M11" i="1"/>
  <c r="M506" i="1" s="1"/>
  <c r="N257" i="2"/>
  <c r="G482" i="1"/>
  <c r="G410" i="1"/>
  <c r="G409" i="1" s="1"/>
  <c r="AB331" i="1" l="1"/>
  <c r="AA361" i="1"/>
  <c r="AB442" i="1"/>
  <c r="Z441" i="1"/>
  <c r="AB332" i="1"/>
  <c r="AA349" i="2"/>
  <c r="AC350" i="2"/>
  <c r="AA382" i="2"/>
  <c r="AC383" i="2"/>
  <c r="AC444" i="2"/>
  <c r="AA443" i="2"/>
  <c r="AC443" i="2" s="1"/>
  <c r="AA493" i="2"/>
  <c r="AC493" i="2" s="1"/>
  <c r="AC494" i="2"/>
  <c r="AA226" i="2"/>
  <c r="AC227" i="2"/>
  <c r="AA179" i="2"/>
  <c r="AC179" i="2" s="1"/>
  <c r="AC180" i="2"/>
  <c r="AA158" i="2"/>
  <c r="AC159" i="2"/>
  <c r="AA310" i="2"/>
  <c r="AC310" i="2" s="1"/>
  <c r="AC311" i="2"/>
  <c r="AA205" i="2"/>
  <c r="AC205" i="2" s="1"/>
  <c r="AC206" i="2"/>
  <c r="AA246" i="2"/>
  <c r="AC246" i="2" s="1"/>
  <c r="AC247" i="2"/>
  <c r="AA483" i="2"/>
  <c r="AC483" i="2" s="1"/>
  <c r="AC484" i="2"/>
  <c r="AA260" i="2"/>
  <c r="AC261" i="2"/>
  <c r="AA433" i="2"/>
  <c r="AC434" i="2"/>
  <c r="AB186" i="2"/>
  <c r="AA367" i="2"/>
  <c r="AC368" i="2"/>
  <c r="AA218" i="2"/>
  <c r="AC218" i="2" s="1"/>
  <c r="AC221" i="2"/>
  <c r="AA468" i="2"/>
  <c r="AC468" i="2" s="1"/>
  <c r="AC469" i="2"/>
  <c r="AA213" i="2"/>
  <c r="AC214" i="2"/>
  <c r="AA102" i="2"/>
  <c r="AC103" i="2"/>
  <c r="AA86" i="2"/>
  <c r="AC87" i="2"/>
  <c r="AA33" i="2"/>
  <c r="AC33" i="2" s="1"/>
  <c r="AC34" i="2"/>
  <c r="AC486" i="2"/>
  <c r="AA409" i="2"/>
  <c r="AC410" i="2"/>
  <c r="AA111" i="2"/>
  <c r="AC111" i="2" s="1"/>
  <c r="AC112" i="2"/>
  <c r="AC69" i="2"/>
  <c r="AA200" i="2"/>
  <c r="AC200" i="2" s="1"/>
  <c r="AC471" i="2"/>
  <c r="AA266" i="2"/>
  <c r="AC266" i="2" s="1"/>
  <c r="AA316" i="2"/>
  <c r="AC316" i="2" s="1"/>
  <c r="AC319" i="2"/>
  <c r="AA138" i="2"/>
  <c r="AC139" i="2"/>
  <c r="AA80" i="2"/>
  <c r="AC81" i="2"/>
  <c r="AA54" i="2"/>
  <c r="AC55" i="2"/>
  <c r="AA237" i="2"/>
  <c r="AC237" i="2" s="1"/>
  <c r="AC238" i="2"/>
  <c r="AA66" i="2"/>
  <c r="AC66" i="2" s="1"/>
  <c r="AC67" i="2"/>
  <c r="AA172" i="2"/>
  <c r="AC172" i="2" s="1"/>
  <c r="AC173" i="2"/>
  <c r="AA374" i="2"/>
  <c r="AC375" i="2"/>
  <c r="AA133" i="2"/>
  <c r="AC134" i="2"/>
  <c r="AA127" i="2"/>
  <c r="AC128" i="2"/>
  <c r="AA304" i="2"/>
  <c r="AC305" i="2"/>
  <c r="AA121" i="2"/>
  <c r="AC122" i="2"/>
  <c r="AA371" i="2"/>
  <c r="AC371" i="2" s="1"/>
  <c r="AC372" i="2"/>
  <c r="AA188" i="2"/>
  <c r="AC191" i="2"/>
  <c r="AA182" i="2"/>
  <c r="AC183" i="2"/>
  <c r="AA313" i="2"/>
  <c r="AC313" i="2" s="1"/>
  <c r="AC314" i="2"/>
  <c r="AA307" i="2"/>
  <c r="AC307" i="2" s="1"/>
  <c r="AC308" i="2"/>
  <c r="AA251" i="2"/>
  <c r="AC252" i="2"/>
  <c r="AA17" i="2"/>
  <c r="AC17" i="2" s="1"/>
  <c r="AC20" i="2"/>
  <c r="AA346" i="2"/>
  <c r="AC347" i="2"/>
  <c r="AA403" i="1"/>
  <c r="AB404" i="1"/>
  <c r="AA394" i="1"/>
  <c r="AB394" i="1" s="1"/>
  <c r="AB395" i="1"/>
  <c r="AA381" i="1"/>
  <c r="AB382" i="1"/>
  <c r="AA360" i="1"/>
  <c r="AB360" i="1" s="1"/>
  <c r="AB361" i="1"/>
  <c r="AA344" i="1"/>
  <c r="AB345" i="1"/>
  <c r="AA327" i="1"/>
  <c r="AB328" i="1"/>
  <c r="AA260" i="1"/>
  <c r="AB260" i="1" s="1"/>
  <c r="AB261" i="1"/>
  <c r="AA256" i="1"/>
  <c r="AB256" i="1" s="1"/>
  <c r="AB257" i="1"/>
  <c r="AA198" i="1"/>
  <c r="AB198" i="1" s="1"/>
  <c r="AB199" i="1"/>
  <c r="AA176" i="1"/>
  <c r="AB176" i="1" s="1"/>
  <c r="AB184" i="1"/>
  <c r="AA159" i="1"/>
  <c r="AB160" i="1"/>
  <c r="AA142" i="1"/>
  <c r="AB142" i="1" s="1"/>
  <c r="AB146" i="1"/>
  <c r="AA102" i="1"/>
  <c r="AB103" i="1"/>
  <c r="AB68" i="1"/>
  <c r="AA67" i="1"/>
  <c r="AB67" i="1" s="1"/>
  <c r="AA56" i="1"/>
  <c r="AB57" i="1"/>
  <c r="AB17" i="1"/>
  <c r="AA265" i="2"/>
  <c r="Z103" i="1"/>
  <c r="Z102" i="1" s="1"/>
  <c r="Z101" i="1" s="1"/>
  <c r="Z100" i="1" s="1"/>
  <c r="AA32" i="2"/>
  <c r="Z45" i="1"/>
  <c r="Z44" i="1" s="1"/>
  <c r="Z31" i="1" s="1"/>
  <c r="Z12" i="1" s="1"/>
  <c r="Z11" i="1" s="1"/>
  <c r="AA110" i="2"/>
  <c r="Z225" i="2"/>
  <c r="Z224" i="2" s="1"/>
  <c r="Z223" i="2" s="1"/>
  <c r="W158" i="1"/>
  <c r="AA279" i="1"/>
  <c r="AB279" i="1" s="1"/>
  <c r="AA61" i="1"/>
  <c r="Y31" i="1"/>
  <c r="Y12" i="1" s="1"/>
  <c r="Y11" i="1" s="1"/>
  <c r="AA45" i="1"/>
  <c r="Z257" i="2"/>
  <c r="W388" i="1"/>
  <c r="W387" i="1" s="1"/>
  <c r="W386" i="1" s="1"/>
  <c r="W385" i="1" s="1"/>
  <c r="Y389" i="1"/>
  <c r="W422" i="1"/>
  <c r="W421" i="1" s="1"/>
  <c r="W417" i="1" s="1"/>
  <c r="W412" i="1" s="1"/>
  <c r="Y423" i="1"/>
  <c r="X408" i="2"/>
  <c r="W101" i="1"/>
  <c r="W100" i="1" s="1"/>
  <c r="W11" i="1" s="1"/>
  <c r="X185" i="2"/>
  <c r="X257" i="2"/>
  <c r="W206" i="1"/>
  <c r="W205" i="1" s="1"/>
  <c r="U387" i="1"/>
  <c r="U386" i="1" s="1"/>
  <c r="U385" i="1" s="1"/>
  <c r="U359" i="1" s="1"/>
  <c r="V95" i="2"/>
  <c r="V94" i="2" s="1"/>
  <c r="V93" i="2" s="1"/>
  <c r="V92" i="2" s="1"/>
  <c r="V84" i="2" s="1"/>
  <c r="V83" i="2" s="1"/>
  <c r="V11" i="2" s="1"/>
  <c r="V403" i="2"/>
  <c r="V402" i="2" s="1"/>
  <c r="V395" i="2" s="1"/>
  <c r="V394" i="2" s="1"/>
  <c r="V393" i="2" s="1"/>
  <c r="V380" i="2" s="1"/>
  <c r="X404" i="2"/>
  <c r="T500" i="2"/>
  <c r="R500" i="2"/>
  <c r="O506" i="1"/>
  <c r="P500" i="2"/>
  <c r="N500" i="2"/>
  <c r="G407" i="1"/>
  <c r="G408" i="1"/>
  <c r="Z427" i="1" l="1"/>
  <c r="AB427" i="1" s="1"/>
  <c r="AB441" i="1"/>
  <c r="AA482" i="2"/>
  <c r="AC482" i="2" s="1"/>
  <c r="AC182" i="2"/>
  <c r="AA178" i="2"/>
  <c r="AC178" i="2" s="1"/>
  <c r="AC265" i="2"/>
  <c r="AA194" i="2"/>
  <c r="AA345" i="2"/>
  <c r="AC345" i="2" s="1"/>
  <c r="AC346" i="2"/>
  <c r="AA250" i="2"/>
  <c r="AC251" i="2"/>
  <c r="AA187" i="2"/>
  <c r="AC188" i="2"/>
  <c r="AA126" i="2"/>
  <c r="AC127" i="2"/>
  <c r="AC374" i="2"/>
  <c r="AA370" i="2"/>
  <c r="AA53" i="2"/>
  <c r="AC54" i="2"/>
  <c r="AA137" i="2"/>
  <c r="AC138" i="2"/>
  <c r="AA65" i="2"/>
  <c r="AC409" i="2"/>
  <c r="AA101" i="2"/>
  <c r="AC102" i="2"/>
  <c r="AA366" i="2"/>
  <c r="AC366" i="2" s="1"/>
  <c r="AC367" i="2"/>
  <c r="AA432" i="2"/>
  <c r="AC433" i="2"/>
  <c r="AC158" i="2"/>
  <c r="AA142" i="2"/>
  <c r="AC226" i="2"/>
  <c r="AA225" i="2"/>
  <c r="AA344" i="2"/>
  <c r="AC349" i="2"/>
  <c r="AA109" i="2"/>
  <c r="AC110" i="2"/>
  <c r="AA467" i="2"/>
  <c r="AA132" i="2"/>
  <c r="AC132" i="2" s="1"/>
  <c r="AC133" i="2"/>
  <c r="AA79" i="2"/>
  <c r="AC80" i="2"/>
  <c r="AA85" i="2"/>
  <c r="AC85" i="2" s="1"/>
  <c r="AC86" i="2"/>
  <c r="AC213" i="2"/>
  <c r="AA209" i="2"/>
  <c r="AB185" i="2"/>
  <c r="AA259" i="2"/>
  <c r="AC259" i="2" s="1"/>
  <c r="AC260" i="2"/>
  <c r="AA381" i="2"/>
  <c r="AC381" i="2" s="1"/>
  <c r="AC382" i="2"/>
  <c r="AC304" i="2"/>
  <c r="AA294" i="2"/>
  <c r="AA31" i="2"/>
  <c r="AC32" i="2"/>
  <c r="AA120" i="2"/>
  <c r="AC120" i="2" s="1"/>
  <c r="AC121" i="2"/>
  <c r="AB403" i="1"/>
  <c r="AA398" i="1"/>
  <c r="AB398" i="1" s="1"/>
  <c r="AA380" i="1"/>
  <c r="AB380" i="1" s="1"/>
  <c r="AB381" i="1"/>
  <c r="AA343" i="1"/>
  <c r="AB343" i="1" s="1"/>
  <c r="AB344" i="1"/>
  <c r="AB327" i="1"/>
  <c r="AA326" i="1"/>
  <c r="AA206" i="1"/>
  <c r="AA205" i="1" s="1"/>
  <c r="AB205" i="1" s="1"/>
  <c r="AB159" i="1"/>
  <c r="AA158" i="1"/>
  <c r="AB158" i="1" s="1"/>
  <c r="AA141" i="1"/>
  <c r="AB141" i="1" s="1"/>
  <c r="AA101" i="1"/>
  <c r="AB102" i="1"/>
  <c r="AA60" i="1"/>
  <c r="AB60" i="1" s="1"/>
  <c r="AB61" i="1"/>
  <c r="AA51" i="1"/>
  <c r="AB51" i="1" s="1"/>
  <c r="AB56" i="1"/>
  <c r="AA44" i="1"/>
  <c r="AB44" i="1" s="1"/>
  <c r="AB45" i="1"/>
  <c r="X95" i="2"/>
  <c r="X94" i="2" s="1"/>
  <c r="X93" i="2" s="1"/>
  <c r="X92" i="2" s="1"/>
  <c r="X84" i="2" s="1"/>
  <c r="X83" i="2" s="1"/>
  <c r="X11" i="2" s="1"/>
  <c r="W359" i="1"/>
  <c r="AA31" i="1"/>
  <c r="Y388" i="1"/>
  <c r="Z95" i="2" s="1"/>
  <c r="Z94" i="2" s="1"/>
  <c r="Z93" i="2" s="1"/>
  <c r="Z92" i="2" s="1"/>
  <c r="Z84" i="2" s="1"/>
  <c r="Z83" i="2" s="1"/>
  <c r="Z11" i="2" s="1"/>
  <c r="Z389" i="1"/>
  <c r="Y422" i="1"/>
  <c r="Y421" i="1" s="1"/>
  <c r="Y417" i="1" s="1"/>
  <c r="Y412" i="1" s="1"/>
  <c r="Z423" i="1"/>
  <c r="Y387" i="1"/>
  <c r="Y386" i="1" s="1"/>
  <c r="Y385" i="1" s="1"/>
  <c r="X403" i="2"/>
  <c r="X402" i="2" s="1"/>
  <c r="X395" i="2" s="1"/>
  <c r="X394" i="2" s="1"/>
  <c r="X393" i="2" s="1"/>
  <c r="X380" i="2" s="1"/>
  <c r="Z404" i="2"/>
  <c r="V500" i="2"/>
  <c r="G103" i="1"/>
  <c r="G102" i="1" s="1"/>
  <c r="G439" i="1"/>
  <c r="G98" i="1"/>
  <c r="G49" i="1"/>
  <c r="AA258" i="2" l="1"/>
  <c r="AC258" i="2" s="1"/>
  <c r="Z388" i="1"/>
  <c r="AB389" i="1"/>
  <c r="Z422" i="1"/>
  <c r="AB423" i="1"/>
  <c r="AA96" i="2"/>
  <c r="AC96" i="2" s="1"/>
  <c r="AC101" i="2"/>
  <c r="AA74" i="2"/>
  <c r="AC74" i="2" s="1"/>
  <c r="AC79" i="2"/>
  <c r="AA224" i="2"/>
  <c r="AC225" i="2"/>
  <c r="AA64" i="2"/>
  <c r="AC65" i="2"/>
  <c r="AA52" i="2"/>
  <c r="AC53" i="2"/>
  <c r="AA125" i="2"/>
  <c r="AC125" i="2" s="1"/>
  <c r="AC126" i="2"/>
  <c r="AA249" i="2"/>
  <c r="AC249" i="2" s="1"/>
  <c r="AC250" i="2"/>
  <c r="AA108" i="2"/>
  <c r="AC109" i="2"/>
  <c r="AA431" i="2"/>
  <c r="AC432" i="2"/>
  <c r="AA365" i="2"/>
  <c r="AC365" i="2" s="1"/>
  <c r="AC370" i="2"/>
  <c r="AA30" i="2"/>
  <c r="AC31" i="2"/>
  <c r="AB11" i="2"/>
  <c r="AC142" i="2"/>
  <c r="AA141" i="2"/>
  <c r="AA136" i="2"/>
  <c r="AC136" i="2" s="1"/>
  <c r="AC137" i="2"/>
  <c r="AA186" i="2"/>
  <c r="AC186" i="2" s="1"/>
  <c r="AC187" i="2"/>
  <c r="AA289" i="2"/>
  <c r="AC294" i="2"/>
  <c r="AA208" i="2"/>
  <c r="AC208" i="2" s="1"/>
  <c r="AC209" i="2"/>
  <c r="AC467" i="2"/>
  <c r="AA462" i="2"/>
  <c r="AC462" i="2" s="1"/>
  <c r="AC344" i="2"/>
  <c r="AA193" i="2"/>
  <c r="AC194" i="2"/>
  <c r="AA325" i="1"/>
  <c r="AB325" i="1" s="1"/>
  <c r="AB326" i="1"/>
  <c r="AB206" i="1"/>
  <c r="AA100" i="1"/>
  <c r="AB100" i="1" s="1"/>
  <c r="AB101" i="1"/>
  <c r="AA12" i="1"/>
  <c r="AB31" i="1"/>
  <c r="Z403" i="2"/>
  <c r="Z402" i="2" s="1"/>
  <c r="Z395" i="2" s="1"/>
  <c r="Z394" i="2" s="1"/>
  <c r="Z393" i="2" s="1"/>
  <c r="Z380" i="2" s="1"/>
  <c r="Z500" i="2" s="1"/>
  <c r="AA404" i="2"/>
  <c r="Z387" i="1"/>
  <c r="Z386" i="1" s="1"/>
  <c r="Z385" i="1" s="1"/>
  <c r="AA95" i="2"/>
  <c r="Y359" i="1"/>
  <c r="Y506" i="1" s="1"/>
  <c r="AA388" i="1"/>
  <c r="X500" i="2"/>
  <c r="G437" i="1"/>
  <c r="G401" i="1"/>
  <c r="G400" i="1" s="1"/>
  <c r="Z421" i="1" l="1"/>
  <c r="AB422" i="1"/>
  <c r="AA331" i="2"/>
  <c r="AC331" i="2" s="1"/>
  <c r="AA94" i="2"/>
  <c r="AC95" i="2"/>
  <c r="AA288" i="2"/>
  <c r="AC288" i="2" s="1"/>
  <c r="AC289" i="2"/>
  <c r="AB500" i="2"/>
  <c r="AA107" i="2"/>
  <c r="AC108" i="2"/>
  <c r="AA63" i="2"/>
  <c r="AC63" i="2" s="1"/>
  <c r="AC64" i="2"/>
  <c r="AA185" i="2"/>
  <c r="AC185" i="2" s="1"/>
  <c r="AC193" i="2"/>
  <c r="AA257" i="2"/>
  <c r="AC257" i="2" s="1"/>
  <c r="AA124" i="2"/>
  <c r="AC124" i="2" s="1"/>
  <c r="AC141" i="2"/>
  <c r="AA403" i="2"/>
  <c r="AC404" i="2"/>
  <c r="AA13" i="2"/>
  <c r="AC30" i="2"/>
  <c r="AC431" i="2"/>
  <c r="AA408" i="2"/>
  <c r="AC408" i="2" s="1"/>
  <c r="AA51" i="2"/>
  <c r="AC51" i="2" s="1"/>
  <c r="AC52" i="2"/>
  <c r="AA223" i="2"/>
  <c r="AC223" i="2" s="1"/>
  <c r="AC224" i="2"/>
  <c r="AA387" i="1"/>
  <c r="AB388" i="1"/>
  <c r="AA11" i="1"/>
  <c r="AB11" i="1" s="1"/>
  <c r="AB12" i="1"/>
  <c r="G399" i="1"/>
  <c r="G225" i="1"/>
  <c r="G224" i="1" s="1"/>
  <c r="G147" i="1"/>
  <c r="G146" i="1" s="1"/>
  <c r="G251" i="1"/>
  <c r="G250" i="1" s="1"/>
  <c r="G212" i="1"/>
  <c r="Z417" i="1" l="1"/>
  <c r="AB421" i="1"/>
  <c r="AA12" i="2"/>
  <c r="AC12" i="2" s="1"/>
  <c r="AC13" i="2"/>
  <c r="AA106" i="2"/>
  <c r="AC107" i="2"/>
  <c r="AA402" i="2"/>
  <c r="AC403" i="2"/>
  <c r="AA93" i="2"/>
  <c r="AC94" i="2"/>
  <c r="AA386" i="1"/>
  <c r="AB387" i="1"/>
  <c r="H214" i="2"/>
  <c r="H216" i="2"/>
  <c r="G270" i="1"/>
  <c r="G272" i="1"/>
  <c r="Z412" i="1" l="1"/>
  <c r="AB417" i="1"/>
  <c r="AA92" i="2"/>
  <c r="AC93" i="2"/>
  <c r="AA105" i="2"/>
  <c r="AC105" i="2" s="1"/>
  <c r="AC106" i="2"/>
  <c r="AA395" i="2"/>
  <c r="AC402" i="2"/>
  <c r="AA385" i="1"/>
  <c r="AB386" i="1"/>
  <c r="H213" i="2"/>
  <c r="G269" i="1"/>
  <c r="G248" i="1"/>
  <c r="G247" i="1" s="1"/>
  <c r="G246" i="1" s="1"/>
  <c r="AB412" i="1" l="1"/>
  <c r="Z359" i="1"/>
  <c r="Z506" i="1" s="1"/>
  <c r="AA394" i="2"/>
  <c r="AC395" i="2"/>
  <c r="AA84" i="2"/>
  <c r="AC92" i="2"/>
  <c r="AB385" i="1"/>
  <c r="AA359" i="1"/>
  <c r="H139" i="2"/>
  <c r="H138" i="2" s="1"/>
  <c r="H137" i="2" s="1"/>
  <c r="AA83" i="2" l="1"/>
  <c r="AC84" i="2"/>
  <c r="AA393" i="2"/>
  <c r="AC394" i="2"/>
  <c r="AB359" i="1"/>
  <c r="AA506" i="1"/>
  <c r="AB506" i="1" s="1"/>
  <c r="G230" i="1"/>
  <c r="G227" i="1" s="1"/>
  <c r="AA380" i="2" l="1"/>
  <c r="AC380" i="2" s="1"/>
  <c r="AC393" i="2"/>
  <c r="AA11" i="2"/>
  <c r="AC83" i="2"/>
  <c r="G239" i="1"/>
  <c r="G241" i="1"/>
  <c r="AC11" i="2" l="1"/>
  <c r="AA500" i="2"/>
  <c r="AC500" i="2" s="1"/>
  <c r="G238" i="1"/>
  <c r="G474" i="1"/>
  <c r="G472" i="1"/>
  <c r="G470" i="1"/>
  <c r="G467" i="1"/>
  <c r="G465" i="1"/>
  <c r="G463" i="1"/>
  <c r="G453" i="1"/>
  <c r="G452" i="1" s="1"/>
  <c r="G450" i="1"/>
  <c r="G449" i="1" s="1"/>
  <c r="G447" i="1"/>
  <c r="G446" i="1" s="1"/>
  <c r="G444" i="1"/>
  <c r="G443" i="1" s="1"/>
  <c r="G435" i="1"/>
  <c r="G434" i="1" s="1"/>
  <c r="G433" i="1" s="1"/>
  <c r="G431" i="1"/>
  <c r="G430" i="1" s="1"/>
  <c r="G429" i="1" s="1"/>
  <c r="G419" i="1"/>
  <c r="G418" i="1" s="1"/>
  <c r="G417" i="1" s="1"/>
  <c r="G415" i="1"/>
  <c r="G414" i="1" s="1"/>
  <c r="G413" i="1" s="1"/>
  <c r="G405" i="1"/>
  <c r="G404" i="1" s="1"/>
  <c r="G396" i="1"/>
  <c r="G395" i="1" s="1"/>
  <c r="G394" i="1" s="1"/>
  <c r="G392" i="1"/>
  <c r="G391" i="1" s="1"/>
  <c r="G390" i="1" s="1"/>
  <c r="G388" i="1"/>
  <c r="G383" i="1"/>
  <c r="G382" i="1" s="1"/>
  <c r="G381" i="1" s="1"/>
  <c r="G380" i="1" s="1"/>
  <c r="G378" i="1"/>
  <c r="G377" i="1" s="1"/>
  <c r="G376" i="1" s="1"/>
  <c r="G367" i="1"/>
  <c r="G365" i="1"/>
  <c r="G363" i="1"/>
  <c r="G357" i="1"/>
  <c r="G356" i="1" s="1"/>
  <c r="G354" i="1"/>
  <c r="G352" i="1"/>
  <c r="G350" i="1"/>
  <c r="G347" i="1"/>
  <c r="G346" i="1" s="1"/>
  <c r="G337" i="1"/>
  <c r="G335" i="1"/>
  <c r="G333" i="1"/>
  <c r="G329" i="1"/>
  <c r="G328" i="1" s="1"/>
  <c r="G327" i="1" s="1"/>
  <c r="G323" i="1"/>
  <c r="G322" i="1" s="1"/>
  <c r="G321" i="1" s="1"/>
  <c r="G320" i="1" s="1"/>
  <c r="G311" i="1"/>
  <c r="G310" i="1" s="1"/>
  <c r="G302" i="1"/>
  <c r="G300" i="1"/>
  <c r="G298" i="1"/>
  <c r="G296" i="1"/>
  <c r="G293" i="1"/>
  <c r="G291" i="1"/>
  <c r="G289" i="1"/>
  <c r="G286" i="1"/>
  <c r="G285" i="1" s="1"/>
  <c r="G277" i="1"/>
  <c r="G275" i="1"/>
  <c r="G267" i="1"/>
  <c r="G266" i="1" s="1"/>
  <c r="G264" i="1"/>
  <c r="G262" i="1"/>
  <c r="G244" i="1"/>
  <c r="G243" i="1" s="1"/>
  <c r="G222" i="1"/>
  <c r="G221" i="1" s="1"/>
  <c r="G211" i="1"/>
  <c r="G209" i="1"/>
  <c r="G208" i="1" s="1"/>
  <c r="G203" i="1"/>
  <c r="G196" i="1"/>
  <c r="G194" i="1"/>
  <c r="G189" i="1"/>
  <c r="G188" i="1" s="1"/>
  <c r="G185" i="1"/>
  <c r="G184" i="1" s="1"/>
  <c r="G182" i="1"/>
  <c r="G181" i="1" s="1"/>
  <c r="G178" i="1"/>
  <c r="G177" i="1" s="1"/>
  <c r="G165" i="1"/>
  <c r="G164" i="1" s="1"/>
  <c r="G163" i="1" s="1"/>
  <c r="G161" i="1"/>
  <c r="G160" i="1" s="1"/>
  <c r="G159" i="1" s="1"/>
  <c r="G153" i="1"/>
  <c r="G151" i="1"/>
  <c r="G144" i="1"/>
  <c r="G143" i="1" s="1"/>
  <c r="G142" i="1" s="1"/>
  <c r="G136" i="1"/>
  <c r="G135" i="1" s="1"/>
  <c r="G116" i="1" s="1"/>
  <c r="G112" i="1"/>
  <c r="G111" i="1" s="1"/>
  <c r="G101" i="1" s="1"/>
  <c r="G96" i="1"/>
  <c r="G95" i="1" s="1"/>
  <c r="G90" i="1"/>
  <c r="G89" i="1" s="1"/>
  <c r="G81" i="1"/>
  <c r="G80" i="1" s="1"/>
  <c r="G79" i="1" s="1"/>
  <c r="G77" i="1"/>
  <c r="G76" i="1" s="1"/>
  <c r="G75" i="1" s="1"/>
  <c r="G70" i="1"/>
  <c r="G69" i="1" s="1"/>
  <c r="G68" i="1" s="1"/>
  <c r="G65" i="1"/>
  <c r="G63" i="1"/>
  <c r="G58" i="1"/>
  <c r="G57" i="1" s="1"/>
  <c r="G56" i="1" s="1"/>
  <c r="G51" i="1" s="1"/>
  <c r="G47" i="1"/>
  <c r="G45" i="1"/>
  <c r="G36" i="1"/>
  <c r="G35" i="1" s="1"/>
  <c r="G33" i="1"/>
  <c r="G32" i="1" s="1"/>
  <c r="G20" i="1"/>
  <c r="G18" i="1"/>
  <c r="G15" i="1"/>
  <c r="G14" i="1" s="1"/>
  <c r="G220" i="1" l="1"/>
  <c r="G403" i="1"/>
  <c r="G398" i="1" s="1"/>
  <c r="G428" i="1"/>
  <c r="G442" i="1"/>
  <c r="G387" i="1"/>
  <c r="G386" i="1" s="1"/>
  <c r="G385" i="1" s="1"/>
  <c r="H95" i="2"/>
  <c r="G200" i="1"/>
  <c r="G199" i="1" s="1"/>
  <c r="G198" i="1" s="1"/>
  <c r="G44" i="1"/>
  <c r="G31" i="1" s="1"/>
  <c r="G176" i="1"/>
  <c r="G261" i="1"/>
  <c r="G288" i="1"/>
  <c r="G469" i="1"/>
  <c r="G332" i="1"/>
  <c r="G331" i="1" s="1"/>
  <c r="G326" i="1" s="1"/>
  <c r="G325" i="1" s="1"/>
  <c r="G274" i="1"/>
  <c r="G207" i="1"/>
  <c r="G193" i="1"/>
  <c r="G85" i="1"/>
  <c r="G349" i="1"/>
  <c r="G345" i="1" s="1"/>
  <c r="G344" i="1" s="1"/>
  <c r="G343" i="1" s="1"/>
  <c r="G362" i="1"/>
  <c r="G361" i="1" s="1"/>
  <c r="G360" i="1" s="1"/>
  <c r="G295" i="1"/>
  <c r="G462" i="1"/>
  <c r="G17" i="1"/>
  <c r="G13" i="1" s="1"/>
  <c r="G62" i="1"/>
  <c r="G150" i="1"/>
  <c r="G149" i="1" s="1"/>
  <c r="G100" i="1"/>
  <c r="G412" i="1"/>
  <c r="G359" i="1" l="1"/>
  <c r="G279" i="1"/>
  <c r="G461" i="1"/>
  <c r="G441" i="1" s="1"/>
  <c r="G427" i="1" s="1"/>
  <c r="G141" i="1"/>
  <c r="G61" i="1"/>
  <c r="G60" i="1" s="1"/>
  <c r="G12" i="1"/>
  <c r="G260" i="1"/>
  <c r="G206" i="1" s="1"/>
  <c r="G187" i="1"/>
  <c r="G158" i="1" s="1"/>
  <c r="G67" i="1"/>
  <c r="G11" i="1" l="1"/>
  <c r="G205" i="1"/>
  <c r="H238" i="2"/>
  <c r="H237" i="2" s="1"/>
  <c r="H311" i="2" l="1"/>
  <c r="H81" i="2"/>
  <c r="H219" i="2"/>
  <c r="H423" i="2"/>
  <c r="H474" i="2" l="1"/>
  <c r="H494" i="2" l="1"/>
  <c r="H493" i="2" s="1"/>
  <c r="H491" i="2"/>
  <c r="H489" i="2"/>
  <c r="H487" i="2"/>
  <c r="H484" i="2"/>
  <c r="H483" i="2" s="1"/>
  <c r="H476" i="2"/>
  <c r="H472" i="2"/>
  <c r="H469" i="2"/>
  <c r="H468" i="2" s="1"/>
  <c r="H463" i="2"/>
  <c r="H454" i="2"/>
  <c r="H453" i="2" s="1"/>
  <c r="H451" i="2"/>
  <c r="H450" i="2" s="1"/>
  <c r="H448" i="2"/>
  <c r="H447" i="2" s="1"/>
  <c r="H445" i="2"/>
  <c r="H444" i="2" s="1"/>
  <c r="H440" i="2"/>
  <c r="H438" i="2"/>
  <c r="H434" i="2"/>
  <c r="H433" i="2" s="1"/>
  <c r="H432" i="2" s="1"/>
  <c r="H421" i="2"/>
  <c r="H419" i="2"/>
  <c r="H416" i="2"/>
  <c r="H414" i="2"/>
  <c r="H412" i="2"/>
  <c r="H400" i="2"/>
  <c r="H399" i="2" s="1"/>
  <c r="H397" i="2"/>
  <c r="H396" i="2" s="1"/>
  <c r="H388" i="2"/>
  <c r="H386" i="2"/>
  <c r="H384" i="2"/>
  <c r="H375" i="2"/>
  <c r="H374" i="2" s="1"/>
  <c r="H359" i="2"/>
  <c r="H351" i="2"/>
  <c r="H347" i="2"/>
  <c r="H346" i="2" s="1"/>
  <c r="H345" i="2" s="1"/>
  <c r="H342" i="2"/>
  <c r="H341" i="2" s="1"/>
  <c r="H340" i="2" s="1"/>
  <c r="H339" i="2" s="1"/>
  <c r="H337" i="2"/>
  <c r="H335" i="2"/>
  <c r="H329" i="2"/>
  <c r="H328" i="2" s="1"/>
  <c r="H327" i="2" s="1"/>
  <c r="H313" i="2"/>
  <c r="H310" i="2" s="1"/>
  <c r="H308" i="2"/>
  <c r="H307" i="2" s="1"/>
  <c r="H305" i="2"/>
  <c r="H304" i="2" s="1"/>
  <c r="H302" i="2"/>
  <c r="H301" i="2" s="1"/>
  <c r="H299" i="2"/>
  <c r="H298" i="2" s="1"/>
  <c r="H296" i="2"/>
  <c r="H295" i="2" s="1"/>
  <c r="H292" i="2"/>
  <c r="H291" i="2" s="1"/>
  <c r="H290" i="2" s="1"/>
  <c r="H280" i="2"/>
  <c r="H278" i="2"/>
  <c r="H276" i="2"/>
  <c r="H274" i="2"/>
  <c r="H271" i="2"/>
  <c r="H269" i="2"/>
  <c r="H267" i="2"/>
  <c r="H263" i="2"/>
  <c r="H261" i="2"/>
  <c r="H252" i="2"/>
  <c r="H251" i="2" s="1"/>
  <c r="H250" i="2" s="1"/>
  <c r="H249" i="2" s="1"/>
  <c r="H247" i="2"/>
  <c r="H246" i="2" s="1"/>
  <c r="H234" i="2"/>
  <c r="H232" i="2"/>
  <c r="H230" i="2"/>
  <c r="H227" i="2"/>
  <c r="H226" i="2" s="1"/>
  <c r="H221" i="2"/>
  <c r="H218" i="2" s="1"/>
  <c r="H211" i="2"/>
  <c r="H210" i="2" s="1"/>
  <c r="H206" i="2"/>
  <c r="H205" i="2" s="1"/>
  <c r="H203" i="2"/>
  <c r="H201" i="2"/>
  <c r="H196" i="2"/>
  <c r="H195" i="2" s="1"/>
  <c r="H191" i="2"/>
  <c r="H183" i="2"/>
  <c r="H182" i="2" s="1"/>
  <c r="H178" i="2" s="1"/>
  <c r="H173" i="2"/>
  <c r="H172" i="2" s="1"/>
  <c r="H159" i="2"/>
  <c r="H158" i="2" s="1"/>
  <c r="H134" i="2"/>
  <c r="H133" i="2" s="1"/>
  <c r="H132" i="2" s="1"/>
  <c r="H128" i="2"/>
  <c r="H127" i="2" s="1"/>
  <c r="H126" i="2" s="1"/>
  <c r="H122" i="2"/>
  <c r="H121" i="2" s="1"/>
  <c r="H120" i="2" s="1"/>
  <c r="H116" i="2"/>
  <c r="H115" i="2" s="1"/>
  <c r="H113" i="2"/>
  <c r="H111" i="2"/>
  <c r="H109" i="2"/>
  <c r="H103" i="2"/>
  <c r="H102" i="2" s="1"/>
  <c r="H101" i="2" s="1"/>
  <c r="H96" i="2" s="1"/>
  <c r="H94" i="2"/>
  <c r="H93" i="2" s="1"/>
  <c r="H92" i="2" s="1"/>
  <c r="H87" i="2"/>
  <c r="H86" i="2" s="1"/>
  <c r="H85" i="2" s="1"/>
  <c r="H80" i="2"/>
  <c r="H79" i="2" s="1"/>
  <c r="H74" i="2" s="1"/>
  <c r="H72" i="2"/>
  <c r="H67" i="2"/>
  <c r="H66" i="2" s="1"/>
  <c r="H70" i="2"/>
  <c r="H55" i="2"/>
  <c r="H54" i="2" s="1"/>
  <c r="H53" i="2" s="1"/>
  <c r="H52" i="2" s="1"/>
  <c r="H51" i="2" s="1"/>
  <c r="H34" i="2"/>
  <c r="H33" i="2" s="1"/>
  <c r="H209" i="2" l="1"/>
  <c r="H208" i="2" s="1"/>
  <c r="H370" i="2"/>
  <c r="H365" i="2" s="1"/>
  <c r="H358" i="2"/>
  <c r="H357" i="2" s="1"/>
  <c r="H350" i="2"/>
  <c r="H349" i="2" s="1"/>
  <c r="H188" i="2"/>
  <c r="H187" i="2" s="1"/>
  <c r="H186" i="2" s="1"/>
  <c r="H294" i="2"/>
  <c r="H289" i="2" s="1"/>
  <c r="H288" i="2" s="1"/>
  <c r="H200" i="2"/>
  <c r="H136" i="2"/>
  <c r="H334" i="2"/>
  <c r="H333" i="2" s="1"/>
  <c r="H332" i="2" s="1"/>
  <c r="H437" i="2"/>
  <c r="H436" i="2" s="1"/>
  <c r="H431" i="2" s="1"/>
  <c r="H471" i="2"/>
  <c r="H467" i="2" s="1"/>
  <c r="H125" i="2"/>
  <c r="H418" i="2"/>
  <c r="H486" i="2"/>
  <c r="H482" i="2" s="1"/>
  <c r="H260" i="2"/>
  <c r="H259" i="2" s="1"/>
  <c r="H273" i="2"/>
  <c r="H383" i="2"/>
  <c r="H69" i="2"/>
  <c r="H411" i="2"/>
  <c r="H443" i="2"/>
  <c r="H266" i="2"/>
  <c r="H229" i="2"/>
  <c r="H225" i="2" s="1"/>
  <c r="H142" i="2"/>
  <c r="H141" i="2" s="1"/>
  <c r="H108" i="2"/>
  <c r="H107" i="2" s="1"/>
  <c r="H84" i="2"/>
  <c r="H83" i="2" s="1"/>
  <c r="H31" i="2"/>
  <c r="H30" i="2" s="1"/>
  <c r="H25" i="2"/>
  <c r="H24" i="2" s="1"/>
  <c r="H22" i="2"/>
  <c r="H20" i="2"/>
  <c r="H18" i="2"/>
  <c r="H15" i="2"/>
  <c r="H14" i="2" s="1"/>
  <c r="H382" i="2" l="1"/>
  <c r="H381" i="2" s="1"/>
  <c r="H344" i="2"/>
  <c r="H331" i="2" s="1"/>
  <c r="H224" i="2"/>
  <c r="H223" i="2" s="1"/>
  <c r="H65" i="2"/>
  <c r="H64" i="2" s="1"/>
  <c r="H63" i="2" s="1"/>
  <c r="H106" i="2"/>
  <c r="H105" i="2" s="1"/>
  <c r="H194" i="2"/>
  <c r="H193" i="2" s="1"/>
  <c r="H185" i="2" s="1"/>
  <c r="H410" i="2"/>
  <c r="H409" i="2" s="1"/>
  <c r="H408" i="2" s="1"/>
  <c r="H124" i="2"/>
  <c r="H265" i="2"/>
  <c r="H258" i="2" s="1"/>
  <c r="H462" i="2"/>
  <c r="H17" i="2"/>
  <c r="H13" i="2" s="1"/>
  <c r="H12" i="2" s="1"/>
  <c r="H395" i="2"/>
  <c r="H394" i="2" s="1"/>
  <c r="H393" i="2" s="1"/>
  <c r="H380" i="2" l="1"/>
  <c r="H257" i="2"/>
  <c r="H11" i="2"/>
  <c r="H500" i="2" l="1"/>
  <c r="G506" i="1"/>
</calcChain>
</file>

<file path=xl/sharedStrings.xml><?xml version="1.0" encoding="utf-8"?>
<sst xmlns="http://schemas.openxmlformats.org/spreadsheetml/2006/main" count="4133" uniqueCount="408">
  <si>
    <t>Наименование</t>
  </si>
  <si>
    <t>ГРБС</t>
  </si>
  <si>
    <t>Рз</t>
  </si>
  <si>
    <t>Пр</t>
  </si>
  <si>
    <t>ЦСР</t>
  </si>
  <si>
    <t>ВР</t>
  </si>
  <si>
    <t>Общегосударственные вопросы</t>
  </si>
  <si>
    <t>МП</t>
  </si>
  <si>
    <t>ППМП</t>
  </si>
  <si>
    <t>ОМ</t>
  </si>
  <si>
    <t>НР</t>
  </si>
  <si>
    <t>01</t>
  </si>
  <si>
    <t>Эффективное руководство и управление в сфере установленных функций</t>
  </si>
  <si>
    <t>001</t>
  </si>
  <si>
    <t>Администрация Унечского района</t>
  </si>
  <si>
    <t>Обеспечение деятельности главы исполнительно-распорядительного органа муниципального образования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</si>
  <si>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</si>
  <si>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</si>
  <si>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</si>
  <si>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</si>
  <si>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</si>
  <si>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</si>
  <si>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Учреждения, обеспечивающие эксплуатацию и содержание имущества, находящегося в муниципальной собственности Унечского района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</si>
  <si>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</si>
  <si>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</si>
  <si>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Оценка имущества, признание прав и регулирование отношений муниципальной собственности</t>
  </si>
  <si>
    <t>Организация предоставления государственных и муниципальных услуг на базе многофункционального центра</t>
  </si>
  <si>
    <t>Многофункциональный центр</t>
  </si>
  <si>
    <t>Обеспечение готовности к реагированию на чрезвычайные ситуации, развитие систем информационного обеспечения</t>
  </si>
  <si>
    <t>Мобилизационная подготовка экономики</t>
  </si>
  <si>
    <t>Материально-техническое , финансовое обеспечение деятельности 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</si>
  <si>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Осуществление отдельных государственных полномочий Брянской области по первичному воинскому учету на территориях,где отсутствуют военные комиссариаты</t>
  </si>
  <si>
    <t>Финансовое управление администрации Унечского района</t>
  </si>
  <si>
    <t>011</t>
  </si>
  <si>
    <t>Осуществление первичного воинского учета на территориях, где отсутствуют военные комиссариаты</t>
  </si>
  <si>
    <t>Субвенции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</si>
  <si>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</si>
  <si>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Субсидии юридическим лицам(кроме некоммерческих организаций), индивидуальным предпринимателям, физическим лицам-производителям товаров, работ, услуг</t>
  </si>
  <si>
    <t>Реализация мероприятий по поддержке субъектов малого и среднего предпринимательства в Унечском районе</t>
  </si>
  <si>
    <t>Поддержка малого и среднего предпринимательства</t>
  </si>
  <si>
    <t>Обеспечение исполнения переданных полномочий Брянской области</t>
  </si>
  <si>
    <t xml:space="preserve">Профилактика безнадзорности и правонарушений несовершеннолетних 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 об административных правонарушениях 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</si>
  <si>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</si>
  <si>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</si>
  <si>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Обеспечение сохранности автомобильных дорог местного значения и условий безопасного движения по ним</t>
  </si>
  <si>
    <t>Иные межбюджетные трансферты</t>
  </si>
  <si>
    <t>Иные межбюджетные трансферты бюджетам поселений на осуществление передаваемых полномочий по организации водоснабжения населения в части нецентрализованного водоснабжения</t>
  </si>
  <si>
    <t>Создание условий для обеспечения потребностей населения района в транспортных услугах</t>
  </si>
  <si>
    <t xml:space="preserve">Содействие реформированию жилищно-коммунального хозяйства, создание благоприятных условий проживания граждан </t>
  </si>
  <si>
    <t>Капитальный ремонт общего имущества многоквартирных домов</t>
  </si>
  <si>
    <t>Популяризация массового и профессионального спорта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</si>
  <si>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</si>
  <si>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002</t>
  </si>
  <si>
    <t>Управление образования администрации Унечского муниципального района</t>
  </si>
  <si>
    <t>Социальное  обеспечение и иные выплаты населению</t>
  </si>
  <si>
    <t>Социальные выплаты гражданам, кроме публичных нормативных социальных выплат</t>
  </si>
  <si>
    <t>Создание условий для повышения эффективности мер, направленных на повышение социального статуса семьи и укрепление семейных ценностей, на сокращение социального сиротства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</si>
  <si>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</si>
  <si>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</si>
  <si>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сохранности жилых помещений, закрепленных за детьми-сиротами и детьми, оставшимися без попечения родителей</t>
  </si>
  <si>
    <t>Публичные нормативные социальные выплаты гражданам</t>
  </si>
  <si>
    <t>Капитальные вложения в объекты государственной (муниципальной ) собственности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</si>
  <si>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</si>
  <si>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</si>
  <si>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Выплата единовременного пособия при всех формах устройства детей, лишенных родительского попечения, в семью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</si>
  <si>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</si>
  <si>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Ежемесячная доплата к пенсии муниципальным служащим</t>
  </si>
  <si>
    <t>02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</si>
  <si>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</si>
  <si>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</si>
  <si>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Общеобразовательные организации</t>
  </si>
  <si>
    <t>Организации дополнительного образования</t>
  </si>
  <si>
    <t>Учреждения, обеспечивающие оказание услуг в сфере образования</t>
  </si>
  <si>
    <t>Детско-юношеские спортивные школы</t>
  </si>
  <si>
    <t>Учреждения психолого-медико-социального сопровождения</t>
  </si>
  <si>
    <t>Финансовое обеспечение государственных гарантий реализации прав на получение общедоступного и бесплатного начального общего ,основного общего, среднего общего образования в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</si>
  <si>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</si>
  <si>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Сохранение и развитие системы реализации молодежной политики в Унечском районе</t>
  </si>
  <si>
    <t>Мероприятия по работе с детьми и молодежью</t>
  </si>
  <si>
    <t>Проведение оздоровительной кампании детей</t>
  </si>
  <si>
    <t>016</t>
  </si>
  <si>
    <t>Муниципальное казенное учреждение "Отдел культуры администрации Унечского района Брянской области"</t>
  </si>
  <si>
    <t>Реализация мер государственной поддержки работников образования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</si>
  <si>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</si>
  <si>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 xml:space="preserve">Предоставление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</t>
  </si>
  <si>
    <t>Компенсация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</si>
  <si>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Создание условий для повышения эффективности мер, направленных на поддержку одаренных детей</t>
  </si>
  <si>
    <t>Реализация мероприятий по поддержке одаренных детей</t>
  </si>
  <si>
    <t>Обеспечение финансовой устойчивости бюджетной системы района путем проведения сбалансированной финансовой политики</t>
  </si>
  <si>
    <t>11</t>
  </si>
  <si>
    <t>Выравнивание бюджетной обеспеченности поселений</t>
  </si>
  <si>
    <t>Межбюджетные трансферты</t>
  </si>
  <si>
    <t>Дотации</t>
  </si>
  <si>
    <t>Создание условий для участия граждан в культурной жизни</t>
  </si>
  <si>
    <t>Учреждения, обеспечивающие оказание услуг в сфере культуры</t>
  </si>
  <si>
    <t>Реализация мер государственной поддержки работников культуры</t>
  </si>
  <si>
    <t>Предоставление мер социальной поддержкипо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</si>
  <si>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Библиотеки</t>
  </si>
  <si>
    <t>Музеи и постоянные выставки</t>
  </si>
  <si>
    <t>Дворцы и дома культуры</t>
  </si>
  <si>
    <t>Непрограммная деятельность</t>
  </si>
  <si>
    <t>Резервные фонды местных администраций</t>
  </si>
  <si>
    <t>Резервные средства</t>
  </si>
  <si>
    <t>003</t>
  </si>
  <si>
    <t>Унечский районный Совет народных депутатов</t>
  </si>
  <si>
    <t>Обеспечение деятельности главы района</t>
  </si>
  <si>
    <t>Обеспечение деятельности законодательного (представительного) органа муниципального образования</t>
  </si>
  <si>
    <t>004</t>
  </si>
  <si>
    <t>Счетная палата Унечского района</t>
  </si>
  <si>
    <t>Руководитель контрольно-счетного органа муниципального образования</t>
  </si>
  <si>
    <t>Обеспечение деятельности контрольно-счетного органа муниципального образования</t>
  </si>
  <si>
    <t>Осуществление отдельных полномочий по решению вопросов местного значения, переданных от поселений</t>
  </si>
  <si>
    <t>ИТОГО</t>
  </si>
  <si>
    <t>S4790</t>
  </si>
  <si>
    <t>Мероприятия по проведению оздоровительной кампании детей за счет средств местного бюджета</t>
  </si>
  <si>
    <t>Учреждение, обеспечивающее оздоровление детей</t>
  </si>
  <si>
    <t>Переподготовка и повышение квалификации персонала</t>
  </si>
  <si>
    <t>Финансовая поддержка поселений</t>
  </si>
  <si>
    <t>Софинансирование объектов капитальных вложений муниципальной собственности за счет средств местного бюджета</t>
  </si>
  <si>
    <t>S1270</t>
  </si>
  <si>
    <t>L0270</t>
  </si>
  <si>
    <t>Создание доступной среды для граждан-инвалидов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</si>
  <si>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</si>
  <si>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Мероприятия по землеустройству и землепользованию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</si>
  <si>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</si>
  <si>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</si>
  <si>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</si>
  <si>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</si>
  <si>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</si>
  <si>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Резервные фонды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</si>
  <si>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</si>
  <si>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</si>
  <si>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</si>
  <si>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</si>
  <si>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</si>
  <si>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</si>
  <si>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</si>
  <si>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Национальная экономика</t>
  </si>
  <si>
    <t>Сельское хозяйство и рыболовство</t>
  </si>
  <si>
    <t xml:space="preserve">Создание условий для развития сельскохозяйственного производства, расширения рынка сельскохозяйственной продукции, сырья и продовольствия 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</si>
  <si>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</si>
  <si>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</si>
  <si>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</si>
  <si>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</si>
  <si>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</si>
  <si>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</si>
  <si>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</si>
  <si>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</si>
  <si>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</si>
  <si>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Социальное обеспечение и иные выплаты населению</t>
  </si>
  <si>
    <t>Другие вопросы в области образования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</si>
  <si>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</si>
  <si>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</si>
  <si>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</si>
  <si>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</si>
  <si>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</si>
  <si>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</si>
  <si>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</si>
  <si>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</si>
  <si>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Другие вопросы в области социальной политики</t>
  </si>
  <si>
    <t>Физическая культура и спорт</t>
  </si>
  <si>
    <t>Массовый спорт</t>
  </si>
  <si>
    <t>Дотации  на выравнивание бюджетной  обеспеченности субъектов Российской Федерации и муниципальных образований</t>
  </si>
  <si>
    <t>03</t>
  </si>
  <si>
    <t>04</t>
  </si>
  <si>
    <t>05</t>
  </si>
  <si>
    <t>06</t>
  </si>
  <si>
    <t>09</t>
  </si>
  <si>
    <t xml:space="preserve"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  </t>
  </si>
  <si>
    <t>08</t>
  </si>
  <si>
    <t>07</t>
  </si>
  <si>
    <t>Другие вопросы в области культуры, кинематографии</t>
  </si>
  <si>
    <t>НАИМЕНОВАНИЕ</t>
  </si>
  <si>
    <t>Администрация Унечского   района</t>
  </si>
  <si>
    <t>100</t>
  </si>
  <si>
    <t>120</t>
  </si>
  <si>
    <t>200</t>
  </si>
  <si>
    <t>240</t>
  </si>
  <si>
    <t>800</t>
  </si>
  <si>
    <t>850</t>
  </si>
  <si>
    <t>870</t>
  </si>
  <si>
    <t>13</t>
  </si>
  <si>
    <t>600</t>
  </si>
  <si>
    <t>610</t>
  </si>
  <si>
    <t>110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</si>
  <si>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</si>
  <si>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>810</t>
  </si>
  <si>
    <t>12</t>
  </si>
  <si>
    <t>400</t>
  </si>
  <si>
    <t>410</t>
  </si>
  <si>
    <t xml:space="preserve">Субсидии бюджетным учреждениям </t>
  </si>
  <si>
    <t>10</t>
  </si>
  <si>
    <t>300</t>
  </si>
  <si>
    <t>320</t>
  </si>
  <si>
    <t>310</t>
  </si>
  <si>
    <t>Капитальные вложения в объекты государственной (муниципальной) собственности</t>
  </si>
  <si>
    <t xml:space="preserve">Бюджетные инвестиции </t>
  </si>
  <si>
    <t xml:space="preserve">Выплата единовременного пособия при всех формах устройства детей, лишенных родительского попечения, в семью </t>
  </si>
  <si>
    <t>Управление образования администрации Унечского муниципального  района</t>
  </si>
  <si>
    <t>Финансовое управление администрации Унечского  района</t>
  </si>
  <si>
    <t>500</t>
  </si>
  <si>
    <t>530</t>
  </si>
  <si>
    <t>540</t>
  </si>
  <si>
    <t xml:space="preserve">Другие вопросы в области культуры, кинематографии </t>
  </si>
  <si>
    <t>14</t>
  </si>
  <si>
    <t>510</t>
  </si>
  <si>
    <t>ВСЕГО РАСХОДОВ</t>
  </si>
  <si>
    <t>R0820</t>
  </si>
  <si>
    <t>Прочие межбюджетные трансферты общего характера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</si>
  <si>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 приемную семью, вознаграждения приемным родителям</t>
  </si>
  <si>
    <t>01 0 11 10010</t>
  </si>
  <si>
    <t>01 0 11 10100</t>
  </si>
  <si>
    <t>70 0 00 10120</t>
  </si>
  <si>
    <t>01 0 11 17400</t>
  </si>
  <si>
    <t>01 1 21 11110</t>
  </si>
  <si>
    <t>01 4 51 12020</t>
  </si>
  <si>
    <t>01 2 31 11320</t>
  </si>
  <si>
    <t>01 2 31 12040</t>
  </si>
  <si>
    <t>01 3 41 12510</t>
  </si>
  <si>
    <t>01 5 61 72010</t>
  </si>
  <si>
    <t>01 0 11 17420</t>
  </si>
  <si>
    <t>01 4 51 17900</t>
  </si>
  <si>
    <t>01 5 71 70060</t>
  </si>
  <si>
    <t>01 5 71 S1270</t>
  </si>
  <si>
    <t>02 1 12 10970</t>
  </si>
  <si>
    <t>02 0 11 10740</t>
  </si>
  <si>
    <t>02 2 23 81500</t>
  </si>
  <si>
    <t>01 8 92 16510</t>
  </si>
  <si>
    <t>01 8 91 16710</t>
  </si>
  <si>
    <t>01 8 91 16720</t>
  </si>
  <si>
    <t>01 8 91 52600</t>
  </si>
  <si>
    <t>01 8 91 R0820</t>
  </si>
  <si>
    <t>01 6 81 17610</t>
  </si>
  <si>
    <t>02 1 12 10630</t>
  </si>
  <si>
    <t>02 1 12 14710</t>
  </si>
  <si>
    <t>02 1 12 10640</t>
  </si>
  <si>
    <t>02 1 12 10660</t>
  </si>
  <si>
    <t>02 1 12 14700</t>
  </si>
  <si>
    <t>02 2 21 14770</t>
  </si>
  <si>
    <t>02 2 31 L0270</t>
  </si>
  <si>
    <t>02 1 12 11250</t>
  </si>
  <si>
    <t>01 6 82 81200</t>
  </si>
  <si>
    <t>01 6 83 10980</t>
  </si>
  <si>
    <t>01 6 83 S4790</t>
  </si>
  <si>
    <t>01 6 82 11310</t>
  </si>
  <si>
    <t>01 6 82 81400</t>
  </si>
  <si>
    <t>02 0 11 10100</t>
  </si>
  <si>
    <t>02 1 12 10670</t>
  </si>
  <si>
    <t>02 2 22 14780</t>
  </si>
  <si>
    <t>70 0 00 10040</t>
  </si>
  <si>
    <t>70 0 00 10050</t>
  </si>
  <si>
    <t>70 0 00 10060</t>
  </si>
  <si>
    <t>70 0 00 10070</t>
  </si>
  <si>
    <t>70 0 00 81050</t>
  </si>
  <si>
    <t>11 0 11 10100</t>
  </si>
  <si>
    <t>01 2 32 51180</t>
  </si>
  <si>
    <t>01 3 41 15440</t>
  </si>
  <si>
    <t>01 3 42 18630</t>
  </si>
  <si>
    <t>01 5 71 81040</t>
  </si>
  <si>
    <t>16 0 12 14210</t>
  </si>
  <si>
    <t>11 1 12 15840</t>
  </si>
  <si>
    <t>11 1 12 81030</t>
  </si>
  <si>
    <t>16 0 21 10540</t>
  </si>
  <si>
    <t>16 0 21 10550</t>
  </si>
  <si>
    <t>16 0 21 10580</t>
  </si>
  <si>
    <t>16 0 21 81300</t>
  </si>
  <si>
    <t>16 0 11 10100</t>
  </si>
  <si>
    <t>16 0 11 10620</t>
  </si>
  <si>
    <t>Создание условий для эффективного управления муниципальными финансами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</si>
  <si>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</si>
  <si>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Реализация государственной политики в  сфере образования на территории Унечского района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</si>
  <si>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</si>
  <si>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01 5 62 18450</t>
  </si>
  <si>
    <t>Дополнительное образование детей</t>
  </si>
  <si>
    <t>Молодежная политика</t>
  </si>
  <si>
    <t>Мероприятия по проведению оздоровительной кампании детей</t>
  </si>
  <si>
    <t>01 6 83 14790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</si>
  <si>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</si>
  <si>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350</t>
  </si>
  <si>
    <t>Премии и гранты</t>
  </si>
  <si>
    <t>Обеспечение сохранности автомобильных дорог местного значения и условий безопасности движения по ним</t>
  </si>
  <si>
    <t xml:space="preserve">Межбюджетные трансферты общего характера бюджетам бюджетной системы Российской Федерации </t>
  </si>
  <si>
    <t>Обеспечение сохранности жилых помещений, закрепленных за детьми -сиротами и детьми, оставшимися  без попечения родителей</t>
  </si>
  <si>
    <t>02 2 31 81600</t>
  </si>
  <si>
    <t>Реализация мероприятий по повышению доступности для инвалидов объектов и услуг в Унечском районе</t>
  </si>
  <si>
    <t>Обеспечение реализации полномочий исполнительно-распорядительного органа Унечского муниципального района (2017-2019 годы)</t>
  </si>
  <si>
    <t>Подпрограмма "Осуществление отдельных государственных полномочий Брянской области"(2017-2019 годы)</t>
  </si>
  <si>
    <t>Подпрограмма "Молодежная политика и спорт" (2017-2019 годы)</t>
  </si>
  <si>
    <t>Ведомственная целевая программа "Молодежь Унечского района" (2017-2019 годы)</t>
  </si>
  <si>
    <t>Ведомственная целевая программа "Организация временного трудоустройства несовершеннолетних граждан в возрасте от 14 до 18 лет в Унечском районе на 2017-2019 годы"</t>
  </si>
  <si>
    <t>Подпрограмма "Социальная политика Унечского района"(2017-2019 годы)</t>
  </si>
  <si>
    <t>Развитие образования Унечского района (2017-2019 годы)</t>
  </si>
  <si>
    <t>Подпрограмма "Реализация образовательных программ" (2017-2019 годы)</t>
  </si>
  <si>
    <t>Социальная поддержка населения в сфере образования (2017-2019 годы)</t>
  </si>
  <si>
    <t>Управление  муниципальными финансами Унечского района (2017-2019 годы)</t>
  </si>
  <si>
    <t>Развитие культуры в Унечском районе (2017-2019 годы)</t>
  </si>
  <si>
    <t>Ведомственная целевая программа "Развитие культуры и сохранение культурного наследия Унечского района на 2017-2019 годы"</t>
  </si>
  <si>
    <t>Подпрограмма "Повышение качества и доступности предоставления государственных и муниципальных услуг в Унечском районе"(2017-2019 годы)</t>
  </si>
  <si>
    <t>2017 год</t>
  </si>
  <si>
    <t>(рублей)</t>
  </si>
  <si>
    <t>Профессиональная подготовка, переподготовка и повышение квалификации</t>
  </si>
  <si>
    <t xml:space="preserve">Дополнительные меры поддержки обучающихся </t>
  </si>
  <si>
    <t>02 1 12 14730</t>
  </si>
  <si>
    <t>Дополнительные меры поддержки обучающихся</t>
  </si>
  <si>
    <t>Подпрограмма "Межбюджетные отношения с муниципальными образованиями" (2017-2019 годы)</t>
  </si>
  <si>
    <t>Подпрограмма "Поддержка малого и среднего предпринимательства в Унечском районе"(2017-2019 годы)</t>
  </si>
  <si>
    <t>Подпрограмма "Содействие реализации полномочий в сфере безопасности, защита населения и территории Унечского района от чрезвычайных ситуаций" (2017-2019 годы)</t>
  </si>
  <si>
    <t>Подпрограмма "Развитие топливно-энергетического комплекса, траспорта, жилищно-коммунального  и дорожного хозяйства Унечского района" (2017-2019 годы)</t>
  </si>
  <si>
    <t>Ведомственная  целевая программа "Организация временного трудоустройства несовершеннолетних граждан в возрасте от 14 до 18 лет в Унечском районе на 2017-2019 годы"</t>
  </si>
  <si>
    <t>Компенсация транспортным организациям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</t>
  </si>
  <si>
    <t xml:space="preserve">Компенсация транспортным организациям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</t>
  </si>
  <si>
    <t>11 1 12 81060</t>
  </si>
  <si>
    <t>Иные межбюджетные трансферты бюджетам поселений на содержание мест захоронения</t>
  </si>
  <si>
    <t>январь</t>
  </si>
  <si>
    <t>февраль</t>
  </si>
  <si>
    <t>Устойчивое развитие сельских территорий за счет средств местного бюджета</t>
  </si>
  <si>
    <t>01 5 71 L0180</t>
  </si>
  <si>
    <t>L0180</t>
  </si>
  <si>
    <t>01 5 71 R0180</t>
  </si>
  <si>
    <t>Устойчивое развитие сельских территорий</t>
  </si>
  <si>
    <t>R0180</t>
  </si>
  <si>
    <t>01 5 71 11270</t>
  </si>
  <si>
    <t>Софинансирование объектов капитальных вложений муниципальной собственности</t>
  </si>
  <si>
    <t>апрель</t>
  </si>
  <si>
    <t>01 8 92 81510</t>
  </si>
  <si>
    <t>Мероприятия в сфере социальной политики</t>
  </si>
  <si>
    <t>01 1 21 18640</t>
  </si>
  <si>
    <t>Повышение качества и доступности предоставления государственных и муниципальных услуг в Брянской области</t>
  </si>
  <si>
    <t>май</t>
  </si>
  <si>
    <t>01 1 21 S8640</t>
  </si>
  <si>
    <t xml:space="preserve">Повышение качества и доступности предоставления государственных и муниципальных услуг в Брянской области за счет средств местного бюджета </t>
  </si>
  <si>
    <t>S8640</t>
  </si>
  <si>
    <t>70 0 00 13200</t>
  </si>
  <si>
    <t>Информационное обеспечение деятельности органов местного самоуправления</t>
  </si>
  <si>
    <t>Мероприятия подпрограммы "Обеспечение жильем молодых семей" федеральной целевой программы "Жилище" на 2015 - 2020 годы</t>
  </si>
  <si>
    <t>01 8 91 R0200</t>
  </si>
  <si>
    <t>R0200</t>
  </si>
  <si>
    <t>Мероприятия подпрограммы "Обеспечение жильем молодых семей" федеральной целевой программы "Жилище" на 2015 - 2020 годы за счет средств местного бюджета</t>
  </si>
  <si>
    <t>16 0 11 13200</t>
  </si>
  <si>
    <t>11 1 12 81070</t>
  </si>
  <si>
    <t>Иные межбюджетные трансферты бюджетам поселений на техническое перевооружение уличного (наружного) освещения</t>
  </si>
  <si>
    <t>02 2 31 R0270</t>
  </si>
  <si>
    <t>R0270</t>
  </si>
  <si>
    <t>02 0 11 13200</t>
  </si>
  <si>
    <t>16 0 21 L5190</t>
  </si>
  <si>
    <t>Субсидия на поддержку отрасли культуры за счет средств местного бюджета</t>
  </si>
  <si>
    <t>L5190</t>
  </si>
  <si>
    <t>01 8 91 L0200</t>
  </si>
  <si>
    <t>L0200</t>
  </si>
  <si>
    <t>630</t>
  </si>
  <si>
    <t>Субсидии некоммерческим организациям (за исключением
государственных (муниципальных) учреждений)</t>
  </si>
  <si>
    <t>01 5 71 09601</t>
  </si>
  <si>
    <t>09601</t>
  </si>
  <si>
    <t>июнь</t>
  </si>
  <si>
    <t>Обеспечение мероприятий по капитальному ремонту многоквартирных домов за счет средств местного бюджета</t>
  </si>
  <si>
    <t>01 5 71 13450</t>
  </si>
  <si>
    <t>Подготовка объектов ЖКХ к зиме</t>
  </si>
  <si>
    <t>01 5 71 S3450</t>
  </si>
  <si>
    <t>Подготовка объектов ЖКХ к зиме за счет средств местного бюджета</t>
  </si>
  <si>
    <t>S3450</t>
  </si>
  <si>
    <t>август</t>
  </si>
  <si>
    <t>830</t>
  </si>
  <si>
    <t>Исполнение судебных актов</t>
  </si>
  <si>
    <t>70 0 00 10110</t>
  </si>
  <si>
    <t>880</t>
  </si>
  <si>
    <t>Специальные расходы</t>
  </si>
  <si>
    <t>Обеспечение проведения выборов и референдумов</t>
  </si>
  <si>
    <t>Организация и проведение выборов и референдумов</t>
  </si>
  <si>
    <t>02 1 12 14820</t>
  </si>
  <si>
    <t>Отдельные мероприятия по развитию образования</t>
  </si>
  <si>
    <t>Отдельные мероприятия по развитию образования за счет средств местного бюджета</t>
  </si>
  <si>
    <t>02 1 12 S4820</t>
  </si>
  <si>
    <t>S4820</t>
  </si>
  <si>
    <t>021</t>
  </si>
  <si>
    <t>Комитет по управлению муниципальным имуществом Унечского района</t>
  </si>
  <si>
    <t>октябрь</t>
  </si>
  <si>
    <t xml:space="preserve">01 0 1110210 </t>
  </si>
  <si>
    <t>16 0 21 R5190</t>
  </si>
  <si>
    <t xml:space="preserve">Субсидия на поддержку отрасли культуры </t>
  </si>
  <si>
    <t>R5190</t>
  </si>
  <si>
    <t>декабрь</t>
  </si>
  <si>
    <t>01 0 11 15890</t>
  </si>
  <si>
    <t>Стимулирование результатов социально-экономического развития территорий и качества управления общественными финансами Унечского муниципального района</t>
  </si>
  <si>
    <t>01 5 71 13400</t>
  </si>
  <si>
    <t>Организация электро-, тепло-, газо- и водоснабжения, снабжения населения топливом</t>
  </si>
  <si>
    <t>02 0 11 15890</t>
  </si>
  <si>
    <t>16 0 11 15890</t>
  </si>
  <si>
    <t>11 0 11 15890</t>
  </si>
  <si>
    <t>декабрь2</t>
  </si>
  <si>
    <t>01 5 71 11260</t>
  </si>
  <si>
    <t>Бюджетные инвестиции в объекты капитального строительсва муниципальной собственности</t>
  </si>
  <si>
    <t>11260</t>
  </si>
  <si>
    <t>7</t>
  </si>
  <si>
    <t>8</t>
  </si>
  <si>
    <t>9</t>
  </si>
  <si>
    <t>Утверждено на 2017 год</t>
  </si>
  <si>
    <t>Кассовое исполнение за 2017 год</t>
  </si>
  <si>
    <t>Уточненная сводная бюджетная роспись на 2017 год</t>
  </si>
  <si>
    <t>к решению Унечского районного Совета</t>
  </si>
  <si>
    <t>народных депутатов "О бюджете муниципального</t>
  </si>
  <si>
    <t xml:space="preserve">образования "Унечский муниципальный район" </t>
  </si>
  <si>
    <t>Отчет об исполнении приложения № 8</t>
  </si>
  <si>
    <t xml:space="preserve">Расходы бюджета муниципального образования "Унечский муниципальный район" по ведомственной структуре за 2017 год </t>
  </si>
  <si>
    <t>Отчет об исполнении приложения № 10</t>
  </si>
  <si>
    <t>Процент кассового исполнения к уточненной сводной бюджетной росписи</t>
  </si>
  <si>
    <t>на 2017 год и на плановый период 2018 и 2019 годов"</t>
  </si>
  <si>
    <t>Расходы бюджета муниципального образования "Унечский муниципальный район" по целевым статьям (муниципальным программам и непрограммным направлениям деятельности), группам и подгруппам видов расходов за 2017 год</t>
  </si>
  <si>
    <t xml:space="preserve">Сохранение культурного наследия, обеспечение прав граждан на равный доступ к культурным ценностям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</si>
</sst>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8">
    <xf numFmtId="0" fontId="0" fillId="0" borderId="0"/>
    <xf numFmtId="0" fontId="9" fillId="0" borderId="0"/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6">
      <alignment horizontal="center" vertical="center" wrapText="1"/>
    </xf>
    <xf numFmtId="0" fontId="12" fillId="0" borderId="6">
      <alignment vertical="top" wrapText="1"/>
    </xf>
    <xf numFmtId="49" fontId="10" fillId="0" borderId="6">
      <alignment horizontal="center" vertical="top" shrinkToFit="1"/>
    </xf>
    <xf numFmtId="4" fontId="12" fillId="2" borderId="6">
      <alignment horizontal="right" vertical="top" shrinkToFit="1"/>
    </xf>
    <xf numFmtId="4" fontId="12" fillId="3" borderId="6">
      <alignment horizontal="right" vertical="top" shrinkToFit="1"/>
    </xf>
    <xf numFmtId="0" fontId="12" fillId="0" borderId="5">
      <alignment horizontal="right"/>
    </xf>
    <xf numFmtId="4" fontId="12" fillId="2" borderId="5">
      <alignment horizontal="right" vertical="top" shrinkToFit="1"/>
    </xf>
    <xf numFmtId="4" fontId="12" fillId="3" borderId="5">
      <alignment horizontal="right" vertical="top" shrinkToFit="1"/>
    </xf>
    <xf numFmtId="0" fontId="10" fillId="0" borderId="0">
      <alignment horizontal="left"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4" borderId="0"/>
    <xf numFmtId="0" fontId="10" fillId="4" borderId="7"/>
    <xf numFmtId="0" fontId="10" fillId="4" borderId="5"/>
    <xf numFmtId="0" fontId="10" fillId="4" borderId="0">
      <alignment shrinkToFit="1"/>
    </xf>
    <xf numFmtId="0" fontId="10" fillId="4" borderId="8"/>
    <xf numFmtId="0" fontId="10" fillId="4" borderId="8">
      <alignment horizontal="center"/>
    </xf>
    <xf numFmtId="4" fontId="12" fillId="0" borderId="6">
      <alignment horizontal="right" vertical="top" shrinkToFit="1"/>
    </xf>
    <xf numFmtId="49" fontId="10" fillId="0" borderId="6">
      <alignment horizontal="left" vertical="top" wrapText="1" indent="2"/>
    </xf>
    <xf numFmtId="4" fontId="10" fillId="0" borderId="6">
      <alignment horizontal="right" vertical="top" shrinkToFit="1"/>
    </xf>
    <xf numFmtId="0" fontId="10" fillId="4" borderId="8">
      <alignment shrinkToFit="1"/>
    </xf>
    <xf numFmtId="0" fontId="10" fillId="4" borderId="5">
      <alignment horizontal="center"/>
    </xf>
    <xf numFmtId="0" fontId="14" fillId="0" borderId="0"/>
    <xf numFmtId="0" fontId="15" fillId="0" borderId="0">
      <alignment wrapText="1"/>
    </xf>
    <xf numFmtId="0" fontId="15" fillId="0" borderId="0"/>
    <xf numFmtId="0" fontId="16" fillId="0" borderId="0">
      <alignment horizontal="center"/>
    </xf>
    <xf numFmtId="0" fontId="15" fillId="0" borderId="0">
      <alignment horizontal="right"/>
    </xf>
    <xf numFmtId="0" fontId="15" fillId="0" borderId="6">
      <alignment horizontal="center" vertical="center" wrapText="1"/>
    </xf>
    <xf numFmtId="0" fontId="17" fillId="0" borderId="5">
      <alignment horizontal="right"/>
    </xf>
    <xf numFmtId="4" fontId="17" fillId="2" borderId="5">
      <alignment horizontal="right" vertical="top" shrinkToFit="1"/>
    </xf>
    <xf numFmtId="4" fontId="17" fillId="3" borderId="5">
      <alignment horizontal="right" vertical="top" shrinkToFit="1"/>
    </xf>
    <xf numFmtId="0" fontId="15" fillId="0" borderId="0">
      <alignment horizontal="left" wrapText="1"/>
    </xf>
    <xf numFmtId="0" fontId="17" fillId="0" borderId="6">
      <alignment vertical="top" wrapText="1"/>
    </xf>
    <xf numFmtId="49" fontId="15" fillId="0" borderId="6">
      <alignment horizontal="center" vertical="top" shrinkToFit="1"/>
    </xf>
    <xf numFmtId="4" fontId="17" fillId="2" borderId="6">
      <alignment horizontal="right" vertical="top" shrinkToFit="1"/>
    </xf>
    <xf numFmtId="4" fontId="17" fillId="3" borderId="6">
      <alignment horizontal="right" vertical="top" shrinkToFit="1"/>
    </xf>
    <xf numFmtId="0" fontId="15" fillId="0" borderId="0"/>
    <xf numFmtId="0" fontId="15" fillId="0" borderId="0"/>
    <xf numFmtId="0" fontId="15" fillId="4" borderId="0"/>
    <xf numFmtId="0" fontId="15" fillId="4" borderId="7"/>
    <xf numFmtId="0" fontId="15" fillId="4" borderId="5"/>
    <xf numFmtId="0" fontId="15" fillId="4" borderId="0">
      <alignment shrinkToFit="1"/>
    </xf>
    <xf numFmtId="0" fontId="15" fillId="4" borderId="8"/>
    <xf numFmtId="0" fontId="15" fillId="4" borderId="8">
      <alignment horizontal="center"/>
    </xf>
    <xf numFmtId="4" fontId="17" fillId="0" borderId="6">
      <alignment horizontal="right" vertical="top" shrinkToFit="1"/>
    </xf>
    <xf numFmtId="49" fontId="15" fillId="0" borderId="6">
      <alignment horizontal="left" vertical="top" wrapText="1" indent="2"/>
    </xf>
    <xf numFmtId="4" fontId="15" fillId="0" borderId="6">
      <alignment horizontal="right" vertical="top" shrinkToFit="1"/>
    </xf>
    <xf numFmtId="0" fontId="15" fillId="4" borderId="8">
      <alignment shrinkToFit="1"/>
    </xf>
    <xf numFmtId="0" fontId="15" fillId="4" borderId="5">
      <alignment horizontal="center"/>
    </xf>
  </cellStyleXfs>
  <cellXfs count="77">
    <xf numFmtId="0" fontId="0" fillId="0" borderId="0" xfId="0"/>
    <xf numFmtId="49" fontId="1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1" xfId="0" applyFont="1" applyBorder="1"/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/>
    <xf numFmtId="49" fontId="6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0" fontId="5" fillId="0" borderId="3" xfId="0" applyFont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49" fontId="6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4" fontId="5" fillId="0" borderId="2" xfId="0" applyNumberFormat="1" applyFont="1" applyBorder="1" applyAlignment="1">
      <alignment horizontal="right"/>
    </xf>
    <xf numFmtId="0" fontId="13" fillId="0" borderId="6" xfId="7" applyNumberFormat="1" applyFont="1" applyProtection="1">
      <alignment vertical="top" wrapText="1"/>
    </xf>
    <xf numFmtId="0" fontId="1" fillId="5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2" fontId="5" fillId="0" borderId="0" xfId="0" applyNumberFormat="1" applyFont="1" applyFill="1" applyAlignment="1">
      <alignment horizontal="center"/>
    </xf>
    <xf numFmtId="2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right"/>
    </xf>
    <xf numFmtId="0" fontId="13" fillId="0" borderId="6" xfId="7" applyNumberFormat="1" applyFont="1" applyFill="1" applyProtection="1">
      <alignment vertical="top" wrapText="1"/>
    </xf>
    <xf numFmtId="49" fontId="5" fillId="0" borderId="1" xfId="0" applyNumberFormat="1" applyFont="1" applyFill="1" applyBorder="1" applyAlignment="1">
      <alignment wrapText="1"/>
    </xf>
    <xf numFmtId="0" fontId="7" fillId="0" borderId="0" xfId="0" applyFont="1" applyFill="1"/>
    <xf numFmtId="0" fontId="8" fillId="0" borderId="0" xfId="0" applyFont="1" applyFill="1"/>
    <xf numFmtId="0" fontId="2" fillId="0" borderId="1" xfId="0" applyFont="1" applyFill="1" applyBorder="1" applyAlignment="1">
      <alignment horizontal="left"/>
    </xf>
    <xf numFmtId="0" fontId="13" fillId="0" borderId="9" xfId="7" applyNumberFormat="1" applyFont="1" applyFill="1" applyBorder="1" applyProtection="1">
      <alignment vertical="top" wrapText="1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0" xfId="0" applyFont="1" applyFill="1"/>
    <xf numFmtId="0" fontId="2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left"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Fill="1" applyBorder="1"/>
    <xf numFmtId="164" fontId="5" fillId="0" borderId="1" xfId="0" applyNumberFormat="1" applyFont="1" applyBorder="1"/>
    <xf numFmtId="0" fontId="19" fillId="0" borderId="1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164" fontId="6" fillId="0" borderId="1" xfId="0" applyNumberFormat="1" applyFont="1" applyBorder="1"/>
    <xf numFmtId="0" fontId="1" fillId="0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58">
    <cellStyle name="br" xfId="17"/>
    <cellStyle name="col" xfId="16"/>
    <cellStyle name="style0" xfId="18"/>
    <cellStyle name="style0 2" xfId="45"/>
    <cellStyle name="td" xfId="19"/>
    <cellStyle name="td 2" xfId="46"/>
    <cellStyle name="tr" xfId="15"/>
    <cellStyle name="xl21" xfId="20"/>
    <cellStyle name="xl21 2" xfId="47"/>
    <cellStyle name="xl22" xfId="2"/>
    <cellStyle name="xl22 2" xfId="32"/>
    <cellStyle name="xl23" xfId="3"/>
    <cellStyle name="xl23 2" xfId="33"/>
    <cellStyle name="xl24" xfId="4"/>
    <cellStyle name="xl24 2" xfId="34"/>
    <cellStyle name="xl25" xfId="5"/>
    <cellStyle name="xl25 2" xfId="35"/>
    <cellStyle name="xl26" xfId="21"/>
    <cellStyle name="xl26 2" xfId="48"/>
    <cellStyle name="xl27" xfId="6"/>
    <cellStyle name="xl27 2" xfId="36"/>
    <cellStyle name="xl28" xfId="22"/>
    <cellStyle name="xl28 2" xfId="49"/>
    <cellStyle name="xl29" xfId="23"/>
    <cellStyle name="xl29 2" xfId="50"/>
    <cellStyle name="xl30" xfId="11"/>
    <cellStyle name="xl30 2" xfId="37"/>
    <cellStyle name="xl31" xfId="12"/>
    <cellStyle name="xl31 2" xfId="38"/>
    <cellStyle name="xl32" xfId="13"/>
    <cellStyle name="xl32 2" xfId="39"/>
    <cellStyle name="xl33" xfId="14"/>
    <cellStyle name="xl33 2" xfId="40"/>
    <cellStyle name="xl34" xfId="7"/>
    <cellStyle name="xl34 2" xfId="41"/>
    <cellStyle name="xl35" xfId="8"/>
    <cellStyle name="xl35 2" xfId="42"/>
    <cellStyle name="xl36" xfId="9"/>
    <cellStyle name="xl36 2" xfId="43"/>
    <cellStyle name="xl37" xfId="10"/>
    <cellStyle name="xl37 2" xfId="44"/>
    <cellStyle name="xl38" xfId="24"/>
    <cellStyle name="xl38 2" xfId="51"/>
    <cellStyle name="xl39" xfId="25"/>
    <cellStyle name="xl39 2" xfId="52"/>
    <cellStyle name="xl40" xfId="26"/>
    <cellStyle name="xl40 2" xfId="53"/>
    <cellStyle name="xl41" xfId="27"/>
    <cellStyle name="xl41 2" xfId="54"/>
    <cellStyle name="xl42" xfId="28"/>
    <cellStyle name="xl42 2" xfId="55"/>
    <cellStyle name="xl43" xfId="29"/>
    <cellStyle name="xl43 2" xfId="56"/>
    <cellStyle name="xl44" xfId="30"/>
    <cellStyle name="xl44 2" xfId="57"/>
    <cellStyle name="Обычный" xfId="0" builtinId="0"/>
    <cellStyle name="Обычный 2" xfId="1"/>
    <cellStyle name="Обычный 3" xfId="3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48"/>
  <sheetViews>
    <sheetView topLeftCell="A104" zoomScaleNormal="100" workbookViewId="0">
      <selection activeCell="A105" sqref="A105"/>
    </sheetView>
  </sheetViews>
  <sheetFormatPr defaultColWidth="8.85546875" defaultRowHeight="15" x14ac:dyDescent="0.25"/>
  <cols>
    <col min="1" max="1" width="38.85546875" style="37" customWidth="1"/>
    <col min="2" max="2" width="6.7109375" style="38" customWidth="1"/>
    <col min="3" max="3" width="3.7109375" style="38" customWidth="1"/>
    <col min="4" max="4" width="4.42578125" style="38" customWidth="1"/>
    <col min="5" max="5" width="13.85546875" style="38" customWidth="1"/>
    <col min="6" max="6" width="6" style="38" customWidth="1"/>
    <col min="7" max="7" width="16.42578125" style="41" hidden="1" customWidth="1"/>
    <col min="8" max="11" width="13.7109375" style="39" hidden="1" customWidth="1"/>
    <col min="12" max="12" width="14.28515625" style="39" hidden="1" customWidth="1"/>
    <col min="13" max="13" width="15.42578125" style="39" hidden="1" customWidth="1"/>
    <col min="14" max="14" width="14.28515625" style="39" hidden="1" customWidth="1"/>
    <col min="15" max="15" width="15.42578125" style="39" hidden="1" customWidth="1"/>
    <col min="16" max="16" width="14.28515625" style="39" hidden="1" customWidth="1"/>
    <col min="17" max="17" width="15.42578125" style="39" hidden="1" customWidth="1"/>
    <col min="18" max="18" width="14.28515625" style="39" hidden="1" customWidth="1"/>
    <col min="19" max="19" width="15.42578125" style="39" hidden="1" customWidth="1"/>
    <col min="20" max="20" width="14.28515625" style="39" hidden="1" customWidth="1"/>
    <col min="21" max="21" width="15.42578125" style="39" hidden="1" customWidth="1"/>
    <col min="22" max="22" width="14.28515625" style="39" hidden="1" customWidth="1"/>
    <col min="23" max="23" width="15.42578125" style="39" hidden="1" customWidth="1"/>
    <col min="24" max="24" width="14.28515625" style="39" hidden="1" customWidth="1"/>
    <col min="25" max="25" width="15.42578125" style="39" bestFit="1" customWidth="1"/>
    <col min="26" max="26" width="16.28515625" style="39" customWidth="1"/>
    <col min="27" max="27" width="17.5703125" style="39" customWidth="1"/>
    <col min="28" max="28" width="9.85546875" style="39" customWidth="1"/>
    <col min="29" max="16384" width="8.85546875" style="39"/>
  </cols>
  <sheetData>
    <row r="1" spans="1:28" x14ac:dyDescent="0.25">
      <c r="Y1" s="39" t="s">
        <v>401</v>
      </c>
    </row>
    <row r="2" spans="1:28" x14ac:dyDescent="0.25">
      <c r="Y2" s="39" t="s">
        <v>398</v>
      </c>
    </row>
    <row r="3" spans="1:28" x14ac:dyDescent="0.25">
      <c r="Y3" s="39" t="s">
        <v>399</v>
      </c>
    </row>
    <row r="4" spans="1:28" x14ac:dyDescent="0.25">
      <c r="Y4" s="39" t="s">
        <v>400</v>
      </c>
    </row>
    <row r="5" spans="1:28" x14ac:dyDescent="0.25">
      <c r="Y5" s="39" t="s">
        <v>405</v>
      </c>
    </row>
    <row r="6" spans="1:28" ht="13.5" customHeight="1" x14ac:dyDescent="0.25">
      <c r="C6" s="40"/>
      <c r="D6" s="40"/>
      <c r="E6" s="40"/>
      <c r="F6" s="40"/>
      <c r="G6" s="40"/>
    </row>
    <row r="7" spans="1:28" ht="19.5" customHeight="1" x14ac:dyDescent="0.25">
      <c r="A7" s="75" t="s">
        <v>402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</row>
    <row r="8" spans="1:28" x14ac:dyDescent="0.25">
      <c r="G8" s="41" t="s">
        <v>299</v>
      </c>
      <c r="AA8" s="38" t="s">
        <v>299</v>
      </c>
    </row>
    <row r="9" spans="1:28" s="44" customFormat="1" ht="96.75" customHeight="1" x14ac:dyDescent="0.2">
      <c r="A9" s="62" t="s">
        <v>172</v>
      </c>
      <c r="B9" s="62" t="s">
        <v>1</v>
      </c>
      <c r="C9" s="62" t="s">
        <v>2</v>
      </c>
      <c r="D9" s="62" t="s">
        <v>3</v>
      </c>
      <c r="E9" s="62" t="s">
        <v>4</v>
      </c>
      <c r="F9" s="62" t="s">
        <v>5</v>
      </c>
      <c r="G9" s="42" t="s">
        <v>298</v>
      </c>
      <c r="H9" s="42" t="s">
        <v>313</v>
      </c>
      <c r="I9" s="42"/>
      <c r="J9" s="42" t="s">
        <v>314</v>
      </c>
      <c r="K9" s="42"/>
      <c r="L9" s="42" t="s">
        <v>323</v>
      </c>
      <c r="M9" s="42"/>
      <c r="N9" s="42" t="s">
        <v>328</v>
      </c>
      <c r="O9" s="42"/>
      <c r="P9" s="42" t="s">
        <v>353</v>
      </c>
      <c r="Q9" s="42"/>
      <c r="R9" s="42" t="s">
        <v>360</v>
      </c>
      <c r="S9" s="42"/>
      <c r="T9" s="42" t="s">
        <v>375</v>
      </c>
      <c r="U9" s="42"/>
      <c r="V9" s="42" t="s">
        <v>380</v>
      </c>
      <c r="W9" s="42"/>
      <c r="X9" s="43" t="s">
        <v>388</v>
      </c>
      <c r="Y9" s="64" t="s">
        <v>395</v>
      </c>
      <c r="Z9" s="64" t="s">
        <v>397</v>
      </c>
      <c r="AA9" s="64" t="s">
        <v>396</v>
      </c>
      <c r="AB9" s="72" t="s">
        <v>404</v>
      </c>
    </row>
    <row r="10" spans="1:28" s="44" customFormat="1" x14ac:dyDescent="0.25">
      <c r="A10" s="62">
        <v>1</v>
      </c>
      <c r="B10" s="63">
        <v>2</v>
      </c>
      <c r="C10" s="63">
        <v>3</v>
      </c>
      <c r="D10" s="63">
        <v>4</v>
      </c>
      <c r="E10" s="63">
        <v>5</v>
      </c>
      <c r="F10" s="63">
        <v>6</v>
      </c>
      <c r="G10" s="66">
        <v>7</v>
      </c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7" t="s">
        <v>392</v>
      </c>
      <c r="Z10" s="67" t="s">
        <v>393</v>
      </c>
      <c r="AA10" s="67" t="s">
        <v>394</v>
      </c>
      <c r="AB10" s="65">
        <v>10</v>
      </c>
    </row>
    <row r="11" spans="1:28" ht="21.6" customHeight="1" x14ac:dyDescent="0.25">
      <c r="A11" s="45" t="s">
        <v>173</v>
      </c>
      <c r="B11" s="1" t="s">
        <v>13</v>
      </c>
      <c r="C11" s="2"/>
      <c r="D11" s="2"/>
      <c r="E11" s="2"/>
      <c r="F11" s="2"/>
      <c r="G11" s="30" t="e">
        <f>G12+G51+G60+G67+G100+G141+G158+G198</f>
        <v>#REF!</v>
      </c>
      <c r="H11" s="30" t="e">
        <f>H12+H51+H60+H67+H100+H141+H158+H198+#REF!</f>
        <v>#REF!</v>
      </c>
      <c r="I11" s="30" t="e">
        <f>I12+I51+I60+I67+I100+I141+I158+I198+#REF!</f>
        <v>#REF!</v>
      </c>
      <c r="J11" s="30" t="e">
        <f>J12+J51+J60+J67+J100+J141+J158+J198+#REF!</f>
        <v>#REF!</v>
      </c>
      <c r="K11" s="30" t="e">
        <f>K12+K51+K60+K67+K100+K141+K158+K198+#REF!</f>
        <v>#REF!</v>
      </c>
      <c r="L11" s="30" t="e">
        <f>L12+L51+L60+L67+L100+L141+L158+L198+#REF!</f>
        <v>#REF!</v>
      </c>
      <c r="M11" s="30" t="e">
        <f>M12+M51+M60+M67+M100+M141+M158+M198+#REF!</f>
        <v>#REF!</v>
      </c>
      <c r="N11" s="30" t="e">
        <f>N12+N51+N60+N67+N100+N141+N158+N198+#REF!</f>
        <v>#REF!</v>
      </c>
      <c r="O11" s="30" t="e">
        <f>O12+O51+O60+O67+O100+O141+O158+O198+#REF!</f>
        <v>#REF!</v>
      </c>
      <c r="P11" s="30" t="e">
        <f>P12+P51+P60+P67+P100+P141+P158+P198+#REF!</f>
        <v>#REF!</v>
      </c>
      <c r="Q11" s="30" t="e">
        <f>Q12+Q51+Q60+Q67+Q100+Q141+Q158+Q198+#REF!</f>
        <v>#REF!</v>
      </c>
      <c r="R11" s="30" t="e">
        <f>R12+R51+R60+R67+R100+R141+R158+R198+#REF!</f>
        <v>#REF!</v>
      </c>
      <c r="S11" s="30" t="e">
        <f>S12+S51+S60+S67+S100+S141+S158+S198+#REF!</f>
        <v>#REF!</v>
      </c>
      <c r="T11" s="30" t="e">
        <f>T12+T51+T60+T67+T100+T141+T158+T198+#REF!</f>
        <v>#REF!</v>
      </c>
      <c r="U11" s="30" t="e">
        <f>U12+U51+U60+U67+U100+U141+U158+U198+#REF!</f>
        <v>#REF!</v>
      </c>
      <c r="V11" s="30" t="e">
        <f>V12+V51+V60+V67+V100+V141+V158+V198+#REF!</f>
        <v>#REF!</v>
      </c>
      <c r="W11" s="30" t="e">
        <f>W12+W51+W60+W67+W100+W141+W158+W198+#REF!</f>
        <v>#REF!</v>
      </c>
      <c r="X11" s="30" t="e">
        <f>X12+X51+X60+X67+X100+X141+X158+X198+#REF!</f>
        <v>#REF!</v>
      </c>
      <c r="Y11" s="30">
        <f>Y12+Y51+Y60+Y67+Y100+Y141+Y158+Y198</f>
        <v>96695503.480000019</v>
      </c>
      <c r="Z11" s="30">
        <f>Z12+Z51+Z60+Z67+Z100+Z141+Z158+Z198</f>
        <v>96695503.480000019</v>
      </c>
      <c r="AA11" s="30">
        <f>AA12+AA51+AA60+AA67+AA100+AA141+AA158+AA198</f>
        <v>93820456.950000003</v>
      </c>
      <c r="AB11" s="70">
        <f>AA11/Z11*100</f>
        <v>97.0267009048723</v>
      </c>
    </row>
    <row r="12" spans="1:28" x14ac:dyDescent="0.25">
      <c r="A12" s="11" t="s">
        <v>6</v>
      </c>
      <c r="B12" s="1" t="s">
        <v>13</v>
      </c>
      <c r="C12" s="1" t="s">
        <v>11</v>
      </c>
      <c r="D12" s="1"/>
      <c r="E12" s="1"/>
      <c r="F12" s="1"/>
      <c r="G12" s="30" t="e">
        <f>G13+#REF!+G31</f>
        <v>#REF!</v>
      </c>
      <c r="H12" s="30" t="e">
        <f>H13+#REF!+H31</f>
        <v>#REF!</v>
      </c>
      <c r="I12" s="30" t="e">
        <f>I13+#REF!+I31</f>
        <v>#REF!</v>
      </c>
      <c r="J12" s="30" t="e">
        <f>J13+#REF!+J31</f>
        <v>#REF!</v>
      </c>
      <c r="K12" s="30" t="e">
        <f>K13+#REF!+K31</f>
        <v>#REF!</v>
      </c>
      <c r="L12" s="30" t="e">
        <f>L13+#REF!+L31</f>
        <v>#REF!</v>
      </c>
      <c r="M12" s="30" t="e">
        <f>M13+#REF!+M31</f>
        <v>#REF!</v>
      </c>
      <c r="N12" s="30" t="e">
        <f>N13+#REF!+N31</f>
        <v>#REF!</v>
      </c>
      <c r="O12" s="30" t="e">
        <f>O13+#REF!+O31</f>
        <v>#REF!</v>
      </c>
      <c r="P12" s="30" t="e">
        <f>P13+#REF!+P31</f>
        <v>#REF!</v>
      </c>
      <c r="Q12" s="30" t="e">
        <f>Q13+#REF!+Q31</f>
        <v>#REF!</v>
      </c>
      <c r="R12" s="30" t="e">
        <f>R13+#REF!+R31+R27</f>
        <v>#REF!</v>
      </c>
      <c r="S12" s="30" t="e">
        <f>S13+#REF!+S31+S27</f>
        <v>#REF!</v>
      </c>
      <c r="T12" s="30" t="e">
        <f>T13+#REF!+T31+T27</f>
        <v>#REF!</v>
      </c>
      <c r="U12" s="30" t="e">
        <f>U13+#REF!+U31+U27</f>
        <v>#REF!</v>
      </c>
      <c r="V12" s="30" t="e">
        <f>V13+#REF!+V31+V27</f>
        <v>#REF!</v>
      </c>
      <c r="W12" s="30" t="e">
        <f>W13+#REF!+W31+W27</f>
        <v>#REF!</v>
      </c>
      <c r="X12" s="30" t="e">
        <f>X13+#REF!+X31+X27</f>
        <v>#REF!</v>
      </c>
      <c r="Y12" s="30">
        <f>Y13+Y31+Y27</f>
        <v>25304058</v>
      </c>
      <c r="Z12" s="30">
        <f t="shared" ref="Z12:AA12" si="0">Z13+Z31+Z27</f>
        <v>25304058</v>
      </c>
      <c r="AA12" s="30">
        <f t="shared" si="0"/>
        <v>24696180.660000004</v>
      </c>
      <c r="AB12" s="70">
        <f t="shared" ref="AB12:AB75" si="1">AA12/Z12*100</f>
        <v>97.597708083027641</v>
      </c>
    </row>
    <row r="13" spans="1:28" ht="90" x14ac:dyDescent="0.25">
      <c r="A13" s="13" t="s">
        <v>127</v>
      </c>
      <c r="B13" s="1" t="s">
        <v>13</v>
      </c>
      <c r="C13" s="1" t="s">
        <v>11</v>
      </c>
      <c r="D13" s="1" t="s">
        <v>164</v>
      </c>
      <c r="E13" s="2"/>
      <c r="F13" s="2"/>
      <c r="G13" s="46">
        <f>G14+G17</f>
        <v>21251000</v>
      </c>
      <c r="H13" s="46">
        <f t="shared" ref="H13:I13" si="2">H14+H17</f>
        <v>0</v>
      </c>
      <c r="I13" s="46">
        <f t="shared" si="2"/>
        <v>21251000</v>
      </c>
      <c r="J13" s="46">
        <f t="shared" ref="J13:K13" si="3">J14+J17</f>
        <v>0</v>
      </c>
      <c r="K13" s="46">
        <f t="shared" si="3"/>
        <v>21251000</v>
      </c>
      <c r="L13" s="46">
        <f t="shared" ref="L13:M13" si="4">L14+L17</f>
        <v>0</v>
      </c>
      <c r="M13" s="46">
        <f t="shared" si="4"/>
        <v>21251000</v>
      </c>
      <c r="N13" s="46">
        <f t="shared" ref="N13:O13" si="5">N14+N17</f>
        <v>0</v>
      </c>
      <c r="O13" s="46">
        <f t="shared" si="5"/>
        <v>21251000</v>
      </c>
      <c r="P13" s="46">
        <f t="shared" ref="P13:Q13" si="6">P14+P17</f>
        <v>0</v>
      </c>
      <c r="Q13" s="46">
        <f t="shared" si="6"/>
        <v>21251000</v>
      </c>
      <c r="R13" s="46">
        <f t="shared" ref="R13:S13" si="7">R14+R17</f>
        <v>-771100</v>
      </c>
      <c r="S13" s="46">
        <f t="shared" si="7"/>
        <v>20479900</v>
      </c>
      <c r="T13" s="46">
        <f t="shared" ref="T13:U13" si="8">T14+T17</f>
        <v>-30000</v>
      </c>
      <c r="U13" s="46">
        <f t="shared" si="8"/>
        <v>20449900</v>
      </c>
      <c r="V13" s="46">
        <f t="shared" ref="V13:AA13" si="9">V14+V17+V24</f>
        <v>1142926</v>
      </c>
      <c r="W13" s="46">
        <f t="shared" si="9"/>
        <v>21592826</v>
      </c>
      <c r="X13" s="46">
        <f t="shared" si="9"/>
        <v>0</v>
      </c>
      <c r="Y13" s="46">
        <f t="shared" si="9"/>
        <v>21592826</v>
      </c>
      <c r="Z13" s="46">
        <f t="shared" si="9"/>
        <v>21592826</v>
      </c>
      <c r="AA13" s="46">
        <f t="shared" si="9"/>
        <v>21046086.360000003</v>
      </c>
      <c r="AB13" s="70">
        <f t="shared" si="1"/>
        <v>97.467956996458</v>
      </c>
    </row>
    <row r="14" spans="1:28" ht="45" x14ac:dyDescent="0.25">
      <c r="A14" s="12" t="s">
        <v>15</v>
      </c>
      <c r="B14" s="2" t="s">
        <v>13</v>
      </c>
      <c r="C14" s="2" t="s">
        <v>11</v>
      </c>
      <c r="D14" s="2" t="s">
        <v>164</v>
      </c>
      <c r="E14" s="2" t="s">
        <v>210</v>
      </c>
      <c r="F14" s="2"/>
      <c r="G14" s="46">
        <f>G15</f>
        <v>1197000</v>
      </c>
      <c r="H14" s="46">
        <f t="shared" ref="H14:X15" si="10">H15</f>
        <v>0</v>
      </c>
      <c r="I14" s="46">
        <f t="shared" si="10"/>
        <v>1197000</v>
      </c>
      <c r="J14" s="46">
        <f t="shared" si="10"/>
        <v>0</v>
      </c>
      <c r="K14" s="46">
        <f t="shared" si="10"/>
        <v>1197000</v>
      </c>
      <c r="L14" s="46">
        <f t="shared" si="10"/>
        <v>0</v>
      </c>
      <c r="M14" s="46">
        <f t="shared" si="10"/>
        <v>1197000</v>
      </c>
      <c r="N14" s="46">
        <f t="shared" si="10"/>
        <v>0</v>
      </c>
      <c r="O14" s="46">
        <f t="shared" si="10"/>
        <v>1197000</v>
      </c>
      <c r="P14" s="46">
        <f t="shared" si="10"/>
        <v>0</v>
      </c>
      <c r="Q14" s="46">
        <f t="shared" si="10"/>
        <v>1197000</v>
      </c>
      <c r="R14" s="46">
        <f t="shared" si="10"/>
        <v>0</v>
      </c>
      <c r="S14" s="46">
        <f t="shared" si="10"/>
        <v>1197000</v>
      </c>
      <c r="T14" s="46">
        <f t="shared" si="10"/>
        <v>0</v>
      </c>
      <c r="U14" s="46">
        <f t="shared" si="10"/>
        <v>1197000</v>
      </c>
      <c r="V14" s="46">
        <f t="shared" si="10"/>
        <v>-19500</v>
      </c>
      <c r="W14" s="46">
        <f t="shared" si="10"/>
        <v>1177500</v>
      </c>
      <c r="X14" s="46">
        <f t="shared" si="10"/>
        <v>-25000</v>
      </c>
      <c r="Y14" s="46">
        <f t="shared" ref="X14:AA15" si="11">Y15</f>
        <v>1152500</v>
      </c>
      <c r="Z14" s="46">
        <f t="shared" si="11"/>
        <v>1152500</v>
      </c>
      <c r="AA14" s="46">
        <f t="shared" si="11"/>
        <v>1111406.3899999999</v>
      </c>
      <c r="AB14" s="70">
        <f t="shared" si="1"/>
        <v>96.434393926247282</v>
      </c>
    </row>
    <row r="15" spans="1:28" ht="90" x14ac:dyDescent="0.25">
      <c r="A15" s="12" t="s">
        <v>57</v>
      </c>
      <c r="B15" s="2" t="s">
        <v>13</v>
      </c>
      <c r="C15" s="2" t="s">
        <v>11</v>
      </c>
      <c r="D15" s="2" t="s">
        <v>164</v>
      </c>
      <c r="E15" s="2" t="s">
        <v>210</v>
      </c>
      <c r="F15" s="2" t="s">
        <v>174</v>
      </c>
      <c r="G15" s="46">
        <f>G16</f>
        <v>1197000</v>
      </c>
      <c r="H15" s="46">
        <f t="shared" si="10"/>
        <v>0</v>
      </c>
      <c r="I15" s="46">
        <f t="shared" si="10"/>
        <v>1197000</v>
      </c>
      <c r="J15" s="46">
        <f t="shared" si="10"/>
        <v>0</v>
      </c>
      <c r="K15" s="46">
        <f t="shared" si="10"/>
        <v>1197000</v>
      </c>
      <c r="L15" s="46">
        <f t="shared" si="10"/>
        <v>0</v>
      </c>
      <c r="M15" s="46">
        <f t="shared" si="10"/>
        <v>1197000</v>
      </c>
      <c r="N15" s="46">
        <f t="shared" si="10"/>
        <v>0</v>
      </c>
      <c r="O15" s="46">
        <f t="shared" si="10"/>
        <v>1197000</v>
      </c>
      <c r="P15" s="46">
        <f t="shared" si="10"/>
        <v>0</v>
      </c>
      <c r="Q15" s="46">
        <f t="shared" si="10"/>
        <v>1197000</v>
      </c>
      <c r="R15" s="46">
        <f t="shared" si="10"/>
        <v>0</v>
      </c>
      <c r="S15" s="46">
        <f t="shared" si="10"/>
        <v>1197000</v>
      </c>
      <c r="T15" s="46">
        <f t="shared" si="10"/>
        <v>0</v>
      </c>
      <c r="U15" s="46">
        <f t="shared" si="10"/>
        <v>1197000</v>
      </c>
      <c r="V15" s="46">
        <f t="shared" si="10"/>
        <v>-19500</v>
      </c>
      <c r="W15" s="46">
        <f t="shared" si="10"/>
        <v>1177500</v>
      </c>
      <c r="X15" s="46">
        <f t="shared" si="11"/>
        <v>-25000</v>
      </c>
      <c r="Y15" s="46">
        <f t="shared" si="11"/>
        <v>1152500</v>
      </c>
      <c r="Z15" s="46">
        <f t="shared" si="11"/>
        <v>1152500</v>
      </c>
      <c r="AA15" s="46">
        <f t="shared" si="11"/>
        <v>1111406.3899999999</v>
      </c>
      <c r="AB15" s="70">
        <f t="shared" si="1"/>
        <v>96.434393926247282</v>
      </c>
    </row>
    <row r="16" spans="1:28" ht="45" x14ac:dyDescent="0.25">
      <c r="A16" s="12" t="s">
        <v>16</v>
      </c>
      <c r="B16" s="2" t="s">
        <v>13</v>
      </c>
      <c r="C16" s="2" t="s">
        <v>11</v>
      </c>
      <c r="D16" s="2" t="s">
        <v>164</v>
      </c>
      <c r="E16" s="2" t="s">
        <v>210</v>
      </c>
      <c r="F16" s="2" t="s">
        <v>175</v>
      </c>
      <c r="G16" s="46">
        <v>1197000</v>
      </c>
      <c r="H16" s="46"/>
      <c r="I16" s="46">
        <f>G16+H16</f>
        <v>1197000</v>
      </c>
      <c r="J16" s="46"/>
      <c r="K16" s="46">
        <f>I16+J16</f>
        <v>1197000</v>
      </c>
      <c r="L16" s="46"/>
      <c r="M16" s="46">
        <f>K16+L16</f>
        <v>1197000</v>
      </c>
      <c r="N16" s="46"/>
      <c r="O16" s="46">
        <f>M16+N16</f>
        <v>1197000</v>
      </c>
      <c r="P16" s="46"/>
      <c r="Q16" s="46">
        <f>O16+P16</f>
        <v>1197000</v>
      </c>
      <c r="R16" s="46"/>
      <c r="S16" s="46">
        <f>Q16+R16</f>
        <v>1197000</v>
      </c>
      <c r="T16" s="46"/>
      <c r="U16" s="46">
        <f>S16+T16</f>
        <v>1197000</v>
      </c>
      <c r="V16" s="46">
        <v>-19500</v>
      </c>
      <c r="W16" s="46">
        <f>U16+V16</f>
        <v>1177500</v>
      </c>
      <c r="X16" s="46">
        <v>-25000</v>
      </c>
      <c r="Y16" s="46">
        <f>W16+X16</f>
        <v>1152500</v>
      </c>
      <c r="Z16" s="46">
        <v>1152500</v>
      </c>
      <c r="AA16" s="46">
        <v>1111406.3899999999</v>
      </c>
      <c r="AB16" s="70">
        <f t="shared" si="1"/>
        <v>96.434393926247282</v>
      </c>
    </row>
    <row r="17" spans="1:28" ht="45" x14ac:dyDescent="0.25">
      <c r="A17" s="12" t="s">
        <v>17</v>
      </c>
      <c r="B17" s="2" t="s">
        <v>13</v>
      </c>
      <c r="C17" s="2" t="s">
        <v>11</v>
      </c>
      <c r="D17" s="2" t="s">
        <v>164</v>
      </c>
      <c r="E17" s="2" t="s">
        <v>211</v>
      </c>
      <c r="F17" s="2"/>
      <c r="G17" s="46">
        <f>G18+G20+G22</f>
        <v>20054000</v>
      </c>
      <c r="H17" s="46">
        <f t="shared" ref="H17:I17" si="12">H18+H20+H22</f>
        <v>0</v>
      </c>
      <c r="I17" s="46">
        <f t="shared" si="12"/>
        <v>20054000</v>
      </c>
      <c r="J17" s="46">
        <f t="shared" ref="J17:K17" si="13">J18+J20+J22</f>
        <v>0</v>
      </c>
      <c r="K17" s="46">
        <f t="shared" si="13"/>
        <v>20054000</v>
      </c>
      <c r="L17" s="46">
        <f t="shared" ref="L17:M17" si="14">L18+L20+L22</f>
        <v>0</v>
      </c>
      <c r="M17" s="46">
        <f t="shared" si="14"/>
        <v>20054000</v>
      </c>
      <c r="N17" s="46">
        <f t="shared" ref="N17:O17" si="15">N18+N20+N22</f>
        <v>0</v>
      </c>
      <c r="O17" s="46">
        <f t="shared" si="15"/>
        <v>20054000</v>
      </c>
      <c r="P17" s="46">
        <f t="shared" ref="P17:Q17" si="16">P18+P20+P22</f>
        <v>0</v>
      </c>
      <c r="Q17" s="46">
        <f t="shared" si="16"/>
        <v>20054000</v>
      </c>
      <c r="R17" s="46">
        <f t="shared" ref="R17:S17" si="17">R18+R20+R22</f>
        <v>-771100</v>
      </c>
      <c r="S17" s="46">
        <f t="shared" si="17"/>
        <v>19282900</v>
      </c>
      <c r="T17" s="46">
        <f t="shared" ref="T17:U17" si="18">T18+T20+T22</f>
        <v>-30000</v>
      </c>
      <c r="U17" s="46">
        <f t="shared" si="18"/>
        <v>19252900</v>
      </c>
      <c r="V17" s="46">
        <f t="shared" ref="V17:W17" si="19">V18+V20+V22</f>
        <v>502000</v>
      </c>
      <c r="W17" s="46">
        <f t="shared" si="19"/>
        <v>19754900</v>
      </c>
      <c r="X17" s="46">
        <f t="shared" ref="X17:Y17" si="20">X18+X20+X22</f>
        <v>25000</v>
      </c>
      <c r="Y17" s="46">
        <f t="shared" si="20"/>
        <v>19779900</v>
      </c>
      <c r="Z17" s="46">
        <f t="shared" ref="Z17:AA17" si="21">Z18+Z20+Z22</f>
        <v>19779900</v>
      </c>
      <c r="AA17" s="46">
        <f t="shared" si="21"/>
        <v>19274253.970000003</v>
      </c>
      <c r="AB17" s="70">
        <f t="shared" si="1"/>
        <v>97.443637076021631</v>
      </c>
    </row>
    <row r="18" spans="1:28" ht="90" x14ac:dyDescent="0.25">
      <c r="A18" s="12" t="s">
        <v>57</v>
      </c>
      <c r="B18" s="2" t="s">
        <v>13</v>
      </c>
      <c r="C18" s="2" t="s">
        <v>11</v>
      </c>
      <c r="D18" s="2" t="s">
        <v>164</v>
      </c>
      <c r="E18" s="2" t="s">
        <v>211</v>
      </c>
      <c r="F18" s="2" t="s">
        <v>174</v>
      </c>
      <c r="G18" s="46">
        <f>G19</f>
        <v>15729500</v>
      </c>
      <c r="H18" s="46">
        <f t="shared" ref="H18:AA18" si="22">H19</f>
        <v>0</v>
      </c>
      <c r="I18" s="46">
        <f t="shared" si="22"/>
        <v>15729500</v>
      </c>
      <c r="J18" s="46">
        <f t="shared" si="22"/>
        <v>0</v>
      </c>
      <c r="K18" s="46">
        <f t="shared" si="22"/>
        <v>15729500</v>
      </c>
      <c r="L18" s="46">
        <f t="shared" si="22"/>
        <v>0</v>
      </c>
      <c r="M18" s="46">
        <f t="shared" si="22"/>
        <v>15729500</v>
      </c>
      <c r="N18" s="46">
        <f t="shared" si="22"/>
        <v>0</v>
      </c>
      <c r="O18" s="46">
        <f t="shared" si="22"/>
        <v>15729500</v>
      </c>
      <c r="P18" s="46">
        <f t="shared" si="22"/>
        <v>0</v>
      </c>
      <c r="Q18" s="46">
        <f t="shared" si="22"/>
        <v>15729500</v>
      </c>
      <c r="R18" s="46">
        <f t="shared" si="22"/>
        <v>-655600</v>
      </c>
      <c r="S18" s="46">
        <f t="shared" si="22"/>
        <v>15073900</v>
      </c>
      <c r="T18" s="46">
        <f t="shared" si="22"/>
        <v>0</v>
      </c>
      <c r="U18" s="46">
        <f t="shared" si="22"/>
        <v>15073900</v>
      </c>
      <c r="V18" s="46">
        <f t="shared" si="22"/>
        <v>502000</v>
      </c>
      <c r="W18" s="46">
        <f t="shared" si="22"/>
        <v>15575900</v>
      </c>
      <c r="X18" s="46">
        <f t="shared" si="22"/>
        <v>25000</v>
      </c>
      <c r="Y18" s="46">
        <f t="shared" si="22"/>
        <v>15600900</v>
      </c>
      <c r="Z18" s="46">
        <f t="shared" si="22"/>
        <v>15600900</v>
      </c>
      <c r="AA18" s="46">
        <f t="shared" si="22"/>
        <v>15280106.82</v>
      </c>
      <c r="AB18" s="70">
        <f t="shared" si="1"/>
        <v>97.943752091225505</v>
      </c>
    </row>
    <row r="19" spans="1:28" ht="45" x14ac:dyDescent="0.25">
      <c r="A19" s="12" t="s">
        <v>16</v>
      </c>
      <c r="B19" s="2" t="s">
        <v>13</v>
      </c>
      <c r="C19" s="2" t="s">
        <v>11</v>
      </c>
      <c r="D19" s="2" t="s">
        <v>164</v>
      </c>
      <c r="E19" s="2" t="s">
        <v>211</v>
      </c>
      <c r="F19" s="2" t="s">
        <v>175</v>
      </c>
      <c r="G19" s="46">
        <v>15729500</v>
      </c>
      <c r="H19" s="46"/>
      <c r="I19" s="46">
        <f>G19+H19</f>
        <v>15729500</v>
      </c>
      <c r="J19" s="46"/>
      <c r="K19" s="46">
        <f>I19+J19</f>
        <v>15729500</v>
      </c>
      <c r="L19" s="46"/>
      <c r="M19" s="46">
        <f>K19+L19</f>
        <v>15729500</v>
      </c>
      <c r="N19" s="46"/>
      <c r="O19" s="46">
        <f>M19+N19</f>
        <v>15729500</v>
      </c>
      <c r="P19" s="46"/>
      <c r="Q19" s="46">
        <f>O19+P19</f>
        <v>15729500</v>
      </c>
      <c r="R19" s="46">
        <v>-655600</v>
      </c>
      <c r="S19" s="46">
        <f>Q19+R19</f>
        <v>15073900</v>
      </c>
      <c r="T19" s="46"/>
      <c r="U19" s="46">
        <f>S19+T19</f>
        <v>15073900</v>
      </c>
      <c r="V19" s="46">
        <v>502000</v>
      </c>
      <c r="W19" s="46">
        <f>U19+V19</f>
        <v>15575900</v>
      </c>
      <c r="X19" s="46">
        <v>25000</v>
      </c>
      <c r="Y19" s="46">
        <f>W19+X19</f>
        <v>15600900</v>
      </c>
      <c r="Z19" s="46">
        <v>15600900</v>
      </c>
      <c r="AA19" s="46">
        <v>15280106.82</v>
      </c>
      <c r="AB19" s="70">
        <f t="shared" si="1"/>
        <v>97.943752091225505</v>
      </c>
    </row>
    <row r="20" spans="1:28" ht="45" x14ac:dyDescent="0.25">
      <c r="A20" s="12" t="s">
        <v>18</v>
      </c>
      <c r="B20" s="2" t="s">
        <v>13</v>
      </c>
      <c r="C20" s="2" t="s">
        <v>11</v>
      </c>
      <c r="D20" s="2" t="s">
        <v>164</v>
      </c>
      <c r="E20" s="2" t="s">
        <v>211</v>
      </c>
      <c r="F20" s="2" t="s">
        <v>176</v>
      </c>
      <c r="G20" s="46">
        <f>G21</f>
        <v>3718500</v>
      </c>
      <c r="H20" s="46">
        <f t="shared" ref="H20:AA20" si="23">H21</f>
        <v>0</v>
      </c>
      <c r="I20" s="46">
        <f t="shared" si="23"/>
        <v>3718500</v>
      </c>
      <c r="J20" s="46">
        <f t="shared" si="23"/>
        <v>0</v>
      </c>
      <c r="K20" s="46">
        <f t="shared" si="23"/>
        <v>3718500</v>
      </c>
      <c r="L20" s="46">
        <f t="shared" si="23"/>
        <v>0</v>
      </c>
      <c r="M20" s="46">
        <f t="shared" si="23"/>
        <v>3718500</v>
      </c>
      <c r="N20" s="46">
        <f t="shared" si="23"/>
        <v>0</v>
      </c>
      <c r="O20" s="46">
        <f t="shared" si="23"/>
        <v>3718500</v>
      </c>
      <c r="P20" s="46">
        <f t="shared" si="23"/>
        <v>0</v>
      </c>
      <c r="Q20" s="46">
        <f t="shared" si="23"/>
        <v>3718500</v>
      </c>
      <c r="R20" s="46">
        <f t="shared" si="23"/>
        <v>-115500</v>
      </c>
      <c r="S20" s="46">
        <f t="shared" si="23"/>
        <v>3603000</v>
      </c>
      <c r="T20" s="46">
        <f t="shared" si="23"/>
        <v>20000</v>
      </c>
      <c r="U20" s="46">
        <f t="shared" si="23"/>
        <v>3623000</v>
      </c>
      <c r="V20" s="46">
        <f t="shared" si="23"/>
        <v>0</v>
      </c>
      <c r="W20" s="46">
        <f t="shared" si="23"/>
        <v>3623000</v>
      </c>
      <c r="X20" s="46">
        <f t="shared" si="23"/>
        <v>0</v>
      </c>
      <c r="Y20" s="46">
        <f t="shared" si="23"/>
        <v>3623000</v>
      </c>
      <c r="Z20" s="46">
        <f t="shared" si="23"/>
        <v>3623000</v>
      </c>
      <c r="AA20" s="46">
        <f t="shared" si="23"/>
        <v>3449987.69</v>
      </c>
      <c r="AB20" s="70">
        <f t="shared" si="1"/>
        <v>95.224611923820035</v>
      </c>
    </row>
    <row r="21" spans="1:28" ht="45" x14ac:dyDescent="0.25">
      <c r="A21" s="12" t="s">
        <v>19</v>
      </c>
      <c r="B21" s="2" t="s">
        <v>13</v>
      </c>
      <c r="C21" s="2" t="s">
        <v>11</v>
      </c>
      <c r="D21" s="2" t="s">
        <v>164</v>
      </c>
      <c r="E21" s="2" t="s">
        <v>211</v>
      </c>
      <c r="F21" s="2" t="s">
        <v>177</v>
      </c>
      <c r="G21" s="46">
        <v>3718500</v>
      </c>
      <c r="H21" s="46"/>
      <c r="I21" s="46">
        <f>G21+H21</f>
        <v>3718500</v>
      </c>
      <c r="J21" s="46"/>
      <c r="K21" s="46">
        <f>I21+J21</f>
        <v>3718500</v>
      </c>
      <c r="L21" s="46"/>
      <c r="M21" s="46">
        <f>K21+L21</f>
        <v>3718500</v>
      </c>
      <c r="N21" s="46"/>
      <c r="O21" s="46">
        <f>M21+N21</f>
        <v>3718500</v>
      </c>
      <c r="P21" s="46"/>
      <c r="Q21" s="46">
        <f>O21+P21</f>
        <v>3718500</v>
      </c>
      <c r="R21" s="46">
        <v>-115500</v>
      </c>
      <c r="S21" s="46">
        <f>Q21+R21</f>
        <v>3603000</v>
      </c>
      <c r="T21" s="46">
        <v>20000</v>
      </c>
      <c r="U21" s="46">
        <f>S21+T21</f>
        <v>3623000</v>
      </c>
      <c r="V21" s="46"/>
      <c r="W21" s="46">
        <f>U21+V21</f>
        <v>3623000</v>
      </c>
      <c r="X21" s="46"/>
      <c r="Y21" s="46">
        <f>W21+X21</f>
        <v>3623000</v>
      </c>
      <c r="Z21" s="46">
        <f>X21+Y21</f>
        <v>3623000</v>
      </c>
      <c r="AA21" s="46">
        <v>3449987.69</v>
      </c>
      <c r="AB21" s="70">
        <f t="shared" si="1"/>
        <v>95.224611923820035</v>
      </c>
    </row>
    <row r="22" spans="1:28" x14ac:dyDescent="0.25">
      <c r="A22" s="12" t="s">
        <v>20</v>
      </c>
      <c r="B22" s="2" t="s">
        <v>13</v>
      </c>
      <c r="C22" s="2" t="s">
        <v>11</v>
      </c>
      <c r="D22" s="2" t="s">
        <v>164</v>
      </c>
      <c r="E22" s="2" t="s">
        <v>211</v>
      </c>
      <c r="F22" s="2" t="s">
        <v>178</v>
      </c>
      <c r="G22" s="46">
        <f>G23</f>
        <v>606000</v>
      </c>
      <c r="H22" s="46">
        <f t="shared" ref="H22:AA22" si="24">H23</f>
        <v>0</v>
      </c>
      <c r="I22" s="46">
        <f t="shared" si="24"/>
        <v>606000</v>
      </c>
      <c r="J22" s="46">
        <f t="shared" si="24"/>
        <v>0</v>
      </c>
      <c r="K22" s="46">
        <f t="shared" si="24"/>
        <v>606000</v>
      </c>
      <c r="L22" s="46">
        <f t="shared" si="24"/>
        <v>0</v>
      </c>
      <c r="M22" s="46">
        <f t="shared" si="24"/>
        <v>606000</v>
      </c>
      <c r="N22" s="46">
        <f t="shared" si="24"/>
        <v>0</v>
      </c>
      <c r="O22" s="46">
        <f t="shared" si="24"/>
        <v>606000</v>
      </c>
      <c r="P22" s="46">
        <f t="shared" si="24"/>
        <v>0</v>
      </c>
      <c r="Q22" s="46">
        <f t="shared" si="24"/>
        <v>606000</v>
      </c>
      <c r="R22" s="46">
        <f t="shared" si="24"/>
        <v>0</v>
      </c>
      <c r="S22" s="46">
        <f t="shared" si="24"/>
        <v>606000</v>
      </c>
      <c r="T22" s="46">
        <f t="shared" si="24"/>
        <v>-50000</v>
      </c>
      <c r="U22" s="46">
        <f t="shared" si="24"/>
        <v>556000</v>
      </c>
      <c r="V22" s="46">
        <f t="shared" si="24"/>
        <v>0</v>
      </c>
      <c r="W22" s="46">
        <f t="shared" si="24"/>
        <v>556000</v>
      </c>
      <c r="X22" s="46">
        <f t="shared" si="24"/>
        <v>0</v>
      </c>
      <c r="Y22" s="46">
        <f t="shared" si="24"/>
        <v>556000</v>
      </c>
      <c r="Z22" s="46">
        <f t="shared" si="24"/>
        <v>556000</v>
      </c>
      <c r="AA22" s="46">
        <f t="shared" si="24"/>
        <v>544159.46</v>
      </c>
      <c r="AB22" s="70">
        <f t="shared" si="1"/>
        <v>97.870406474820143</v>
      </c>
    </row>
    <row r="23" spans="1:28" x14ac:dyDescent="0.25">
      <c r="A23" s="12" t="s">
        <v>21</v>
      </c>
      <c r="B23" s="2" t="s">
        <v>13</v>
      </c>
      <c r="C23" s="2" t="s">
        <v>11</v>
      </c>
      <c r="D23" s="2" t="s">
        <v>164</v>
      </c>
      <c r="E23" s="2" t="s">
        <v>211</v>
      </c>
      <c r="F23" s="2" t="s">
        <v>179</v>
      </c>
      <c r="G23" s="46">
        <v>606000</v>
      </c>
      <c r="H23" s="46"/>
      <c r="I23" s="46">
        <f>G23+H23</f>
        <v>606000</v>
      </c>
      <c r="J23" s="46"/>
      <c r="K23" s="46">
        <f>I23+J23</f>
        <v>606000</v>
      </c>
      <c r="L23" s="46"/>
      <c r="M23" s="46">
        <f>K23+L23</f>
        <v>606000</v>
      </c>
      <c r="N23" s="46"/>
      <c r="O23" s="46">
        <f>M23+N23</f>
        <v>606000</v>
      </c>
      <c r="P23" s="46"/>
      <c r="Q23" s="46">
        <f>O23+P23</f>
        <v>606000</v>
      </c>
      <c r="R23" s="46"/>
      <c r="S23" s="46">
        <f>Q23+R23</f>
        <v>606000</v>
      </c>
      <c r="T23" s="46">
        <v>-50000</v>
      </c>
      <c r="U23" s="46">
        <f>S23+T23</f>
        <v>556000</v>
      </c>
      <c r="V23" s="46"/>
      <c r="W23" s="46">
        <f>U23+V23</f>
        <v>556000</v>
      </c>
      <c r="X23" s="46"/>
      <c r="Y23" s="46">
        <f>W23+X23</f>
        <v>556000</v>
      </c>
      <c r="Z23" s="46">
        <f>X23+Y23</f>
        <v>556000</v>
      </c>
      <c r="AA23" s="46">
        <v>544159.46</v>
      </c>
      <c r="AB23" s="70">
        <f t="shared" si="1"/>
        <v>97.870406474820143</v>
      </c>
    </row>
    <row r="24" spans="1:28" ht="75" x14ac:dyDescent="0.25">
      <c r="A24" s="12" t="s">
        <v>382</v>
      </c>
      <c r="B24" s="2" t="s">
        <v>13</v>
      </c>
      <c r="C24" s="2" t="s">
        <v>11</v>
      </c>
      <c r="D24" s="2" t="s">
        <v>164</v>
      </c>
      <c r="E24" s="2" t="s">
        <v>381</v>
      </c>
      <c r="F24" s="2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>
        <f t="shared" ref="V24:AA25" si="25">V25</f>
        <v>660426</v>
      </c>
      <c r="W24" s="46">
        <f t="shared" si="25"/>
        <v>660426</v>
      </c>
      <c r="X24" s="46">
        <f t="shared" si="25"/>
        <v>0</v>
      </c>
      <c r="Y24" s="46">
        <f t="shared" si="25"/>
        <v>660426</v>
      </c>
      <c r="Z24" s="46">
        <f t="shared" si="25"/>
        <v>660426</v>
      </c>
      <c r="AA24" s="46">
        <f t="shared" si="25"/>
        <v>660426</v>
      </c>
      <c r="AB24" s="70">
        <f t="shared" si="1"/>
        <v>100</v>
      </c>
    </row>
    <row r="25" spans="1:28" ht="90" x14ac:dyDescent="0.25">
      <c r="A25" s="12" t="s">
        <v>57</v>
      </c>
      <c r="B25" s="2" t="s">
        <v>13</v>
      </c>
      <c r="C25" s="2" t="s">
        <v>11</v>
      </c>
      <c r="D25" s="2" t="s">
        <v>164</v>
      </c>
      <c r="E25" s="2" t="s">
        <v>381</v>
      </c>
      <c r="F25" s="2" t="s">
        <v>174</v>
      </c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>
        <f t="shared" si="25"/>
        <v>660426</v>
      </c>
      <c r="W25" s="46">
        <f t="shared" si="25"/>
        <v>660426</v>
      </c>
      <c r="X25" s="46">
        <f t="shared" si="25"/>
        <v>0</v>
      </c>
      <c r="Y25" s="46">
        <f t="shared" si="25"/>
        <v>660426</v>
      </c>
      <c r="Z25" s="46">
        <f t="shared" si="25"/>
        <v>660426</v>
      </c>
      <c r="AA25" s="46">
        <f t="shared" si="25"/>
        <v>660426</v>
      </c>
      <c r="AB25" s="70">
        <f t="shared" si="1"/>
        <v>100</v>
      </c>
    </row>
    <row r="26" spans="1:28" ht="45" x14ac:dyDescent="0.25">
      <c r="A26" s="12" t="s">
        <v>16</v>
      </c>
      <c r="B26" s="2" t="s">
        <v>13</v>
      </c>
      <c r="C26" s="2" t="s">
        <v>11</v>
      </c>
      <c r="D26" s="2" t="s">
        <v>164</v>
      </c>
      <c r="E26" s="2" t="s">
        <v>381</v>
      </c>
      <c r="F26" s="2" t="s">
        <v>175</v>
      </c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>
        <v>660426</v>
      </c>
      <c r="W26" s="46">
        <f>U26+V26</f>
        <v>660426</v>
      </c>
      <c r="X26" s="46"/>
      <c r="Y26" s="46">
        <f>W26+X26</f>
        <v>660426</v>
      </c>
      <c r="Z26" s="46">
        <f>X26+Y26</f>
        <v>660426</v>
      </c>
      <c r="AA26" s="46">
        <v>660426</v>
      </c>
      <c r="AB26" s="70">
        <f t="shared" si="1"/>
        <v>100</v>
      </c>
    </row>
    <row r="27" spans="1:28" ht="30" x14ac:dyDescent="0.25">
      <c r="A27" s="13" t="s">
        <v>366</v>
      </c>
      <c r="B27" s="1" t="s">
        <v>13</v>
      </c>
      <c r="C27" s="1" t="s">
        <v>11</v>
      </c>
      <c r="D27" s="1" t="s">
        <v>170</v>
      </c>
      <c r="E27" s="2"/>
      <c r="F27" s="2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>
        <f t="shared" ref="R27:AA29" si="26">R28</f>
        <v>130000</v>
      </c>
      <c r="S27" s="46">
        <f t="shared" si="26"/>
        <v>130000</v>
      </c>
      <c r="T27" s="46">
        <f t="shared" si="26"/>
        <v>0</v>
      </c>
      <c r="U27" s="46">
        <f t="shared" si="26"/>
        <v>130000</v>
      </c>
      <c r="V27" s="46">
        <f t="shared" si="26"/>
        <v>0</v>
      </c>
      <c r="W27" s="46">
        <f t="shared" si="26"/>
        <v>130000</v>
      </c>
      <c r="X27" s="46">
        <f t="shared" si="26"/>
        <v>0</v>
      </c>
      <c r="Y27" s="46">
        <f t="shared" si="26"/>
        <v>130000</v>
      </c>
      <c r="Z27" s="46">
        <f t="shared" si="26"/>
        <v>130000</v>
      </c>
      <c r="AA27" s="46">
        <f t="shared" si="26"/>
        <v>130000</v>
      </c>
      <c r="AB27" s="70">
        <f t="shared" si="1"/>
        <v>100</v>
      </c>
    </row>
    <row r="28" spans="1:28" ht="30" x14ac:dyDescent="0.25">
      <c r="A28" s="12" t="s">
        <v>367</v>
      </c>
      <c r="B28" s="2" t="s">
        <v>13</v>
      </c>
      <c r="C28" s="2" t="s">
        <v>11</v>
      </c>
      <c r="D28" s="2" t="s">
        <v>170</v>
      </c>
      <c r="E28" s="2" t="s">
        <v>363</v>
      </c>
      <c r="F28" s="2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>
        <f t="shared" si="26"/>
        <v>130000</v>
      </c>
      <c r="S28" s="46">
        <f t="shared" si="26"/>
        <v>130000</v>
      </c>
      <c r="T28" s="46">
        <f t="shared" si="26"/>
        <v>0</v>
      </c>
      <c r="U28" s="46">
        <f t="shared" si="26"/>
        <v>130000</v>
      </c>
      <c r="V28" s="46">
        <f t="shared" si="26"/>
        <v>0</v>
      </c>
      <c r="W28" s="46">
        <f t="shared" si="26"/>
        <v>130000</v>
      </c>
      <c r="X28" s="46">
        <f t="shared" si="26"/>
        <v>0</v>
      </c>
      <c r="Y28" s="46">
        <f t="shared" si="26"/>
        <v>130000</v>
      </c>
      <c r="Z28" s="46">
        <f t="shared" si="26"/>
        <v>130000</v>
      </c>
      <c r="AA28" s="46">
        <f t="shared" si="26"/>
        <v>130000</v>
      </c>
      <c r="AB28" s="70">
        <f t="shared" si="1"/>
        <v>100</v>
      </c>
    </row>
    <row r="29" spans="1:28" x14ac:dyDescent="0.25">
      <c r="A29" s="12" t="s">
        <v>20</v>
      </c>
      <c r="B29" s="2" t="s">
        <v>13</v>
      </c>
      <c r="C29" s="2" t="s">
        <v>11</v>
      </c>
      <c r="D29" s="2" t="s">
        <v>170</v>
      </c>
      <c r="E29" s="2" t="s">
        <v>363</v>
      </c>
      <c r="F29" s="2" t="s">
        <v>178</v>
      </c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>
        <f t="shared" si="26"/>
        <v>130000</v>
      </c>
      <c r="S29" s="46">
        <f t="shared" si="26"/>
        <v>130000</v>
      </c>
      <c r="T29" s="46">
        <f t="shared" si="26"/>
        <v>0</v>
      </c>
      <c r="U29" s="46">
        <f t="shared" si="26"/>
        <v>130000</v>
      </c>
      <c r="V29" s="46">
        <f t="shared" si="26"/>
        <v>0</v>
      </c>
      <c r="W29" s="46">
        <f t="shared" si="26"/>
        <v>130000</v>
      </c>
      <c r="X29" s="46">
        <f t="shared" si="26"/>
        <v>0</v>
      </c>
      <c r="Y29" s="46">
        <f t="shared" si="26"/>
        <v>130000</v>
      </c>
      <c r="Z29" s="46">
        <f t="shared" si="26"/>
        <v>130000</v>
      </c>
      <c r="AA29" s="46">
        <f t="shared" si="26"/>
        <v>130000</v>
      </c>
      <c r="AB29" s="70">
        <f t="shared" si="1"/>
        <v>100</v>
      </c>
    </row>
    <row r="30" spans="1:28" x14ac:dyDescent="0.25">
      <c r="A30" s="12" t="s">
        <v>365</v>
      </c>
      <c r="B30" s="2" t="s">
        <v>13</v>
      </c>
      <c r="C30" s="2" t="s">
        <v>11</v>
      </c>
      <c r="D30" s="2" t="s">
        <v>170</v>
      </c>
      <c r="E30" s="2" t="s">
        <v>363</v>
      </c>
      <c r="F30" s="2" t="s">
        <v>364</v>
      </c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>
        <v>130000</v>
      </c>
      <c r="S30" s="46">
        <f>Q30+R30</f>
        <v>130000</v>
      </c>
      <c r="T30" s="46"/>
      <c r="U30" s="46">
        <f>S30+T30</f>
        <v>130000</v>
      </c>
      <c r="V30" s="46"/>
      <c r="W30" s="46">
        <f>U30+V30</f>
        <v>130000</v>
      </c>
      <c r="X30" s="46"/>
      <c r="Y30" s="46">
        <f>W30+X30</f>
        <v>130000</v>
      </c>
      <c r="Z30" s="46">
        <f>X30+Y30</f>
        <v>130000</v>
      </c>
      <c r="AA30" s="46">
        <v>130000</v>
      </c>
      <c r="AB30" s="70">
        <f t="shared" si="1"/>
        <v>100</v>
      </c>
    </row>
    <row r="31" spans="1:28" ht="19.5" customHeight="1" x14ac:dyDescent="0.25">
      <c r="A31" s="13" t="s">
        <v>130</v>
      </c>
      <c r="B31" s="1" t="s">
        <v>13</v>
      </c>
      <c r="C31" s="1" t="s">
        <v>11</v>
      </c>
      <c r="D31" s="1" t="s">
        <v>181</v>
      </c>
      <c r="E31" s="2"/>
      <c r="F31" s="2"/>
      <c r="G31" s="46" t="e">
        <f>#REF!+G32+G35+G44</f>
        <v>#REF!</v>
      </c>
      <c r="H31" s="46" t="e">
        <f>#REF!+H32+H35+H44</f>
        <v>#REF!</v>
      </c>
      <c r="I31" s="46" t="e">
        <f>#REF!+I32+I35+I44</f>
        <v>#REF!</v>
      </c>
      <c r="J31" s="46" t="e">
        <f>#REF!+J32+J35+J44</f>
        <v>#REF!</v>
      </c>
      <c r="K31" s="46" t="e">
        <f>#REF!+K32+K35+K44</f>
        <v>#REF!</v>
      </c>
      <c r="L31" s="46" t="e">
        <f>#REF!+L32+L35+L44+#REF!</f>
        <v>#REF!</v>
      </c>
      <c r="M31" s="46" t="e">
        <f>#REF!+M32+M35+M44+#REF!</f>
        <v>#REF!</v>
      </c>
      <c r="N31" s="46" t="e">
        <f>#REF!+N32+N35+N44+#REF!+N38+N41</f>
        <v>#REF!</v>
      </c>
      <c r="O31" s="46" t="e">
        <f>#REF!+O32+O35+O44+#REF!+O38+O41</f>
        <v>#REF!</v>
      </c>
      <c r="P31" s="46" t="e">
        <f>#REF!+P32+P35+P44+#REF!+P38+P41</f>
        <v>#REF!</v>
      </c>
      <c r="Q31" s="46" t="e">
        <f>#REF!+Q32+Q35+Q44+Q38+Q41</f>
        <v>#REF!</v>
      </c>
      <c r="R31" s="46" t="e">
        <f>#REF!+R32+R35+R44+R38+R41</f>
        <v>#REF!</v>
      </c>
      <c r="S31" s="46" t="e">
        <f>#REF!+S32+S35+S44+S38+S41</f>
        <v>#REF!</v>
      </c>
      <c r="T31" s="46" t="e">
        <f>#REF!+T32+T35+T44+T38+T41</f>
        <v>#REF!</v>
      </c>
      <c r="U31" s="46" t="e">
        <f>#REF!+U32+U35+U44+U38+U41</f>
        <v>#REF!</v>
      </c>
      <c r="V31" s="46" t="e">
        <f>#REF!+V32+V35+V44+V38+V41</f>
        <v>#REF!</v>
      </c>
      <c r="W31" s="46" t="e">
        <f>#REF!+W32+W35+W44+W38+W41</f>
        <v>#REF!</v>
      </c>
      <c r="X31" s="46" t="e">
        <f>#REF!+X32+X35+X44+X38+X41</f>
        <v>#REF!</v>
      </c>
      <c r="Y31" s="46">
        <f>Y32+Y35+Y44+Y38+Y41</f>
        <v>3581232</v>
      </c>
      <c r="Z31" s="46">
        <f t="shared" ref="Z31:AA31" si="27">Z32+Z35+Z44+Z38+Z41</f>
        <v>3581232</v>
      </c>
      <c r="AA31" s="46">
        <f t="shared" si="27"/>
        <v>3520094.3000000003</v>
      </c>
      <c r="AB31" s="70">
        <f t="shared" si="1"/>
        <v>98.292830511957902</v>
      </c>
    </row>
    <row r="32" spans="1:28" ht="45" x14ac:dyDescent="0.25">
      <c r="A32" s="12" t="s">
        <v>25</v>
      </c>
      <c r="B32" s="2" t="s">
        <v>13</v>
      </c>
      <c r="C32" s="2" t="s">
        <v>11</v>
      </c>
      <c r="D32" s="2" t="s">
        <v>181</v>
      </c>
      <c r="E32" s="2" t="s">
        <v>213</v>
      </c>
      <c r="F32" s="2"/>
      <c r="G32" s="46">
        <f>G33</f>
        <v>244000</v>
      </c>
      <c r="H32" s="46">
        <f t="shared" ref="H32:X33" si="28">H33</f>
        <v>0</v>
      </c>
      <c r="I32" s="46">
        <f t="shared" si="28"/>
        <v>244000</v>
      </c>
      <c r="J32" s="46">
        <f t="shared" si="28"/>
        <v>50000</v>
      </c>
      <c r="K32" s="46">
        <f t="shared" si="28"/>
        <v>294000</v>
      </c>
      <c r="L32" s="46">
        <f t="shared" si="28"/>
        <v>0</v>
      </c>
      <c r="M32" s="46">
        <f t="shared" si="28"/>
        <v>294000</v>
      </c>
      <c r="N32" s="46">
        <f t="shared" si="28"/>
        <v>0</v>
      </c>
      <c r="O32" s="46">
        <f t="shared" si="28"/>
        <v>294000</v>
      </c>
      <c r="P32" s="46">
        <f t="shared" si="28"/>
        <v>0</v>
      </c>
      <c r="Q32" s="46">
        <f t="shared" si="28"/>
        <v>294000</v>
      </c>
      <c r="R32" s="46">
        <f t="shared" si="28"/>
        <v>-249000</v>
      </c>
      <c r="S32" s="46">
        <f t="shared" si="28"/>
        <v>45000</v>
      </c>
      <c r="T32" s="46">
        <f t="shared" si="28"/>
        <v>0</v>
      </c>
      <c r="U32" s="46">
        <f t="shared" si="28"/>
        <v>45000</v>
      </c>
      <c r="V32" s="46">
        <f t="shared" si="28"/>
        <v>0</v>
      </c>
      <c r="W32" s="46">
        <f t="shared" si="28"/>
        <v>45000</v>
      </c>
      <c r="X32" s="46">
        <f t="shared" si="28"/>
        <v>0</v>
      </c>
      <c r="Y32" s="46">
        <f t="shared" ref="X32:AA33" si="29">Y33</f>
        <v>45000</v>
      </c>
      <c r="Z32" s="46">
        <f t="shared" si="29"/>
        <v>45000</v>
      </c>
      <c r="AA32" s="46">
        <f t="shared" si="29"/>
        <v>45000</v>
      </c>
      <c r="AB32" s="70">
        <f t="shared" si="1"/>
        <v>100</v>
      </c>
    </row>
    <row r="33" spans="1:28" ht="45" x14ac:dyDescent="0.25">
      <c r="A33" s="12" t="s">
        <v>18</v>
      </c>
      <c r="B33" s="2" t="s">
        <v>13</v>
      </c>
      <c r="C33" s="2" t="s">
        <v>11</v>
      </c>
      <c r="D33" s="2" t="s">
        <v>181</v>
      </c>
      <c r="E33" s="2" t="s">
        <v>213</v>
      </c>
      <c r="F33" s="2" t="s">
        <v>176</v>
      </c>
      <c r="G33" s="46">
        <f>G34</f>
        <v>244000</v>
      </c>
      <c r="H33" s="46">
        <f t="shared" si="28"/>
        <v>0</v>
      </c>
      <c r="I33" s="46">
        <f t="shared" si="28"/>
        <v>244000</v>
      </c>
      <c r="J33" s="46">
        <f t="shared" si="28"/>
        <v>50000</v>
      </c>
      <c r="K33" s="46">
        <f t="shared" si="28"/>
        <v>294000</v>
      </c>
      <c r="L33" s="46">
        <f t="shared" si="28"/>
        <v>0</v>
      </c>
      <c r="M33" s="46">
        <f t="shared" si="28"/>
        <v>294000</v>
      </c>
      <c r="N33" s="46">
        <f t="shared" si="28"/>
        <v>0</v>
      </c>
      <c r="O33" s="46">
        <f t="shared" si="28"/>
        <v>294000</v>
      </c>
      <c r="P33" s="46">
        <f t="shared" si="28"/>
        <v>0</v>
      </c>
      <c r="Q33" s="46">
        <f t="shared" si="28"/>
        <v>294000</v>
      </c>
      <c r="R33" s="46">
        <f t="shared" si="28"/>
        <v>-249000</v>
      </c>
      <c r="S33" s="46">
        <f t="shared" si="28"/>
        <v>45000</v>
      </c>
      <c r="T33" s="46">
        <f t="shared" si="28"/>
        <v>0</v>
      </c>
      <c r="U33" s="46">
        <f t="shared" si="28"/>
        <v>45000</v>
      </c>
      <c r="V33" s="46">
        <f t="shared" si="28"/>
        <v>0</v>
      </c>
      <c r="W33" s="46">
        <f t="shared" si="28"/>
        <v>45000</v>
      </c>
      <c r="X33" s="46">
        <f t="shared" si="29"/>
        <v>0</v>
      </c>
      <c r="Y33" s="46">
        <f t="shared" si="29"/>
        <v>45000</v>
      </c>
      <c r="Z33" s="46">
        <f t="shared" si="29"/>
        <v>45000</v>
      </c>
      <c r="AA33" s="46">
        <f t="shared" si="29"/>
        <v>45000</v>
      </c>
      <c r="AB33" s="70">
        <f t="shared" si="1"/>
        <v>100</v>
      </c>
    </row>
    <row r="34" spans="1:28" ht="45" x14ac:dyDescent="0.25">
      <c r="A34" s="12" t="s">
        <v>19</v>
      </c>
      <c r="B34" s="2" t="s">
        <v>13</v>
      </c>
      <c r="C34" s="2" t="s">
        <v>11</v>
      </c>
      <c r="D34" s="2" t="s">
        <v>181</v>
      </c>
      <c r="E34" s="2" t="s">
        <v>213</v>
      </c>
      <c r="F34" s="2" t="s">
        <v>177</v>
      </c>
      <c r="G34" s="46">
        <v>244000</v>
      </c>
      <c r="H34" s="46"/>
      <c r="I34" s="46">
        <f>G34+H34</f>
        <v>244000</v>
      </c>
      <c r="J34" s="46">
        <v>50000</v>
      </c>
      <c r="K34" s="46">
        <f>I34+J34</f>
        <v>294000</v>
      </c>
      <c r="L34" s="46"/>
      <c r="M34" s="46">
        <f>K34+L34</f>
        <v>294000</v>
      </c>
      <c r="N34" s="46"/>
      <c r="O34" s="46">
        <f>M34+N34</f>
        <v>294000</v>
      </c>
      <c r="P34" s="46"/>
      <c r="Q34" s="46">
        <f>O34+P34</f>
        <v>294000</v>
      </c>
      <c r="R34" s="46">
        <v>-249000</v>
      </c>
      <c r="S34" s="46">
        <f>Q34+R34</f>
        <v>45000</v>
      </c>
      <c r="T34" s="46"/>
      <c r="U34" s="46">
        <f>S34+T34</f>
        <v>45000</v>
      </c>
      <c r="V34" s="46"/>
      <c r="W34" s="46">
        <f>U34+V34</f>
        <v>45000</v>
      </c>
      <c r="X34" s="46"/>
      <c r="Y34" s="46">
        <f>W34+X34</f>
        <v>45000</v>
      </c>
      <c r="Z34" s="46">
        <f>X34+Y34</f>
        <v>45000</v>
      </c>
      <c r="AA34" s="46">
        <v>45000</v>
      </c>
      <c r="AB34" s="70">
        <f t="shared" si="1"/>
        <v>100</v>
      </c>
    </row>
    <row r="35" spans="1:28" x14ac:dyDescent="0.25">
      <c r="A35" s="12" t="s">
        <v>27</v>
      </c>
      <c r="B35" s="2" t="s">
        <v>13</v>
      </c>
      <c r="C35" s="2" t="s">
        <v>11</v>
      </c>
      <c r="D35" s="2" t="s">
        <v>181</v>
      </c>
      <c r="E35" s="2" t="s">
        <v>214</v>
      </c>
      <c r="F35" s="2"/>
      <c r="G35" s="46">
        <f>G36</f>
        <v>2978000</v>
      </c>
      <c r="H35" s="46">
        <f t="shared" ref="H35:X36" si="30">H36</f>
        <v>0</v>
      </c>
      <c r="I35" s="46">
        <f t="shared" si="30"/>
        <v>2978000</v>
      </c>
      <c r="J35" s="46">
        <f t="shared" si="30"/>
        <v>0</v>
      </c>
      <c r="K35" s="46">
        <f t="shared" si="30"/>
        <v>2978000</v>
      </c>
      <c r="L35" s="46">
        <f t="shared" si="30"/>
        <v>0</v>
      </c>
      <c r="M35" s="46">
        <f t="shared" si="30"/>
        <v>2978000</v>
      </c>
      <c r="N35" s="46">
        <f t="shared" si="30"/>
        <v>8451</v>
      </c>
      <c r="O35" s="46">
        <f t="shared" si="30"/>
        <v>2986451</v>
      </c>
      <c r="P35" s="46">
        <f t="shared" si="30"/>
        <v>0</v>
      </c>
      <c r="Q35" s="46">
        <f t="shared" si="30"/>
        <v>2986451</v>
      </c>
      <c r="R35" s="46">
        <f t="shared" si="30"/>
        <v>150000</v>
      </c>
      <c r="S35" s="46">
        <f t="shared" si="30"/>
        <v>3136451</v>
      </c>
      <c r="T35" s="46">
        <f t="shared" si="30"/>
        <v>0</v>
      </c>
      <c r="U35" s="46">
        <f t="shared" si="30"/>
        <v>3136451</v>
      </c>
      <c r="V35" s="46">
        <f t="shared" si="30"/>
        <v>26300</v>
      </c>
      <c r="W35" s="46">
        <f t="shared" si="30"/>
        <v>3162751</v>
      </c>
      <c r="X35" s="46">
        <f t="shared" si="30"/>
        <v>0</v>
      </c>
      <c r="Y35" s="46">
        <f t="shared" ref="X35:AA36" si="31">Y36</f>
        <v>3162751</v>
      </c>
      <c r="Z35" s="46">
        <f t="shared" si="31"/>
        <v>3162751</v>
      </c>
      <c r="AA35" s="46">
        <f t="shared" si="31"/>
        <v>3134873.7</v>
      </c>
      <c r="AB35" s="70">
        <f t="shared" si="1"/>
        <v>99.118574304458377</v>
      </c>
    </row>
    <row r="36" spans="1:28" ht="45" x14ac:dyDescent="0.25">
      <c r="A36" s="12" t="s">
        <v>23</v>
      </c>
      <c r="B36" s="2" t="s">
        <v>13</v>
      </c>
      <c r="C36" s="2" t="s">
        <v>11</v>
      </c>
      <c r="D36" s="2" t="s">
        <v>181</v>
      </c>
      <c r="E36" s="2" t="s">
        <v>214</v>
      </c>
      <c r="F36" s="2" t="s">
        <v>182</v>
      </c>
      <c r="G36" s="46">
        <f>G37</f>
        <v>2978000</v>
      </c>
      <c r="H36" s="46">
        <f t="shared" si="30"/>
        <v>0</v>
      </c>
      <c r="I36" s="46">
        <f t="shared" si="30"/>
        <v>2978000</v>
      </c>
      <c r="J36" s="46">
        <f t="shared" si="30"/>
        <v>0</v>
      </c>
      <c r="K36" s="46">
        <f t="shared" si="30"/>
        <v>2978000</v>
      </c>
      <c r="L36" s="46">
        <f t="shared" si="30"/>
        <v>0</v>
      </c>
      <c r="M36" s="46">
        <f t="shared" si="30"/>
        <v>2978000</v>
      </c>
      <c r="N36" s="46">
        <f t="shared" si="30"/>
        <v>8451</v>
      </c>
      <c r="O36" s="46">
        <f t="shared" si="30"/>
        <v>2986451</v>
      </c>
      <c r="P36" s="46">
        <f t="shared" si="30"/>
        <v>0</v>
      </c>
      <c r="Q36" s="46">
        <f t="shared" si="30"/>
        <v>2986451</v>
      </c>
      <c r="R36" s="46">
        <f t="shared" si="30"/>
        <v>150000</v>
      </c>
      <c r="S36" s="46">
        <f t="shared" si="30"/>
        <v>3136451</v>
      </c>
      <c r="T36" s="46">
        <f t="shared" si="30"/>
        <v>0</v>
      </c>
      <c r="U36" s="46">
        <f t="shared" si="30"/>
        <v>3136451</v>
      </c>
      <c r="V36" s="46">
        <f t="shared" si="30"/>
        <v>26300</v>
      </c>
      <c r="W36" s="46">
        <f t="shared" si="30"/>
        <v>3162751</v>
      </c>
      <c r="X36" s="46">
        <f t="shared" si="31"/>
        <v>0</v>
      </c>
      <c r="Y36" s="46">
        <f t="shared" si="31"/>
        <v>3162751</v>
      </c>
      <c r="Z36" s="46">
        <f t="shared" si="31"/>
        <v>3162751</v>
      </c>
      <c r="AA36" s="46">
        <f t="shared" si="31"/>
        <v>3134873.7</v>
      </c>
      <c r="AB36" s="70">
        <f t="shared" si="1"/>
        <v>99.118574304458377</v>
      </c>
    </row>
    <row r="37" spans="1:28" x14ac:dyDescent="0.25">
      <c r="A37" s="12" t="s">
        <v>24</v>
      </c>
      <c r="B37" s="2" t="s">
        <v>13</v>
      </c>
      <c r="C37" s="2" t="s">
        <v>11</v>
      </c>
      <c r="D37" s="2" t="s">
        <v>181</v>
      </c>
      <c r="E37" s="2" t="s">
        <v>214</v>
      </c>
      <c r="F37" s="2" t="s">
        <v>183</v>
      </c>
      <c r="G37" s="46">
        <v>2978000</v>
      </c>
      <c r="H37" s="46"/>
      <c r="I37" s="46">
        <f>G37+H37</f>
        <v>2978000</v>
      </c>
      <c r="J37" s="46"/>
      <c r="K37" s="46">
        <f>I37+J37</f>
        <v>2978000</v>
      </c>
      <c r="L37" s="46"/>
      <c r="M37" s="46">
        <f>K37+L37</f>
        <v>2978000</v>
      </c>
      <c r="N37" s="46">
        <v>8451</v>
      </c>
      <c r="O37" s="46">
        <f>M37+N37</f>
        <v>2986451</v>
      </c>
      <c r="P37" s="46"/>
      <c r="Q37" s="46">
        <f>O37+P37</f>
        <v>2986451</v>
      </c>
      <c r="R37" s="46">
        <v>150000</v>
      </c>
      <c r="S37" s="46">
        <f>Q37+R37</f>
        <v>3136451</v>
      </c>
      <c r="T37" s="46"/>
      <c r="U37" s="46">
        <f>S37+T37</f>
        <v>3136451</v>
      </c>
      <c r="V37" s="46">
        <v>26300</v>
      </c>
      <c r="W37" s="46">
        <f>U37+V37</f>
        <v>3162751</v>
      </c>
      <c r="X37" s="46"/>
      <c r="Y37" s="46">
        <f>W37+X37</f>
        <v>3162751</v>
      </c>
      <c r="Z37" s="46">
        <f>X37+Y37</f>
        <v>3162751</v>
      </c>
      <c r="AA37" s="46">
        <v>3134873.7</v>
      </c>
      <c r="AB37" s="70">
        <f t="shared" si="1"/>
        <v>99.118574304458377</v>
      </c>
    </row>
    <row r="38" spans="1:28" ht="60" x14ac:dyDescent="0.25">
      <c r="A38" s="47" t="s">
        <v>327</v>
      </c>
      <c r="B38" s="2" t="s">
        <v>13</v>
      </c>
      <c r="C38" s="2" t="s">
        <v>11</v>
      </c>
      <c r="D38" s="2" t="s">
        <v>181</v>
      </c>
      <c r="E38" s="2" t="s">
        <v>326</v>
      </c>
      <c r="F38" s="2"/>
      <c r="G38" s="46"/>
      <c r="H38" s="46"/>
      <c r="I38" s="46"/>
      <c r="J38" s="46"/>
      <c r="K38" s="46"/>
      <c r="L38" s="46"/>
      <c r="M38" s="46"/>
      <c r="N38" s="46">
        <f t="shared" ref="N38:AA39" si="32">N39</f>
        <v>50000</v>
      </c>
      <c r="O38" s="46">
        <f t="shared" si="32"/>
        <v>50000</v>
      </c>
      <c r="P38" s="46">
        <f t="shared" si="32"/>
        <v>0</v>
      </c>
      <c r="Q38" s="46">
        <f t="shared" si="32"/>
        <v>50000</v>
      </c>
      <c r="R38" s="46">
        <f t="shared" si="32"/>
        <v>0</v>
      </c>
      <c r="S38" s="46">
        <f t="shared" si="32"/>
        <v>50000</v>
      </c>
      <c r="T38" s="46">
        <f t="shared" si="32"/>
        <v>0</v>
      </c>
      <c r="U38" s="46">
        <f t="shared" si="32"/>
        <v>50000</v>
      </c>
      <c r="V38" s="46">
        <f t="shared" si="32"/>
        <v>0</v>
      </c>
      <c r="W38" s="46">
        <f t="shared" si="32"/>
        <v>50000</v>
      </c>
      <c r="X38" s="46">
        <f t="shared" si="32"/>
        <v>0</v>
      </c>
      <c r="Y38" s="46">
        <f t="shared" si="32"/>
        <v>50000</v>
      </c>
      <c r="Z38" s="46">
        <f t="shared" si="32"/>
        <v>50000</v>
      </c>
      <c r="AA38" s="46">
        <f t="shared" si="32"/>
        <v>50000</v>
      </c>
      <c r="AB38" s="70">
        <f t="shared" si="1"/>
        <v>100</v>
      </c>
    </row>
    <row r="39" spans="1:28" ht="45" x14ac:dyDescent="0.25">
      <c r="A39" s="12" t="s">
        <v>23</v>
      </c>
      <c r="B39" s="2" t="s">
        <v>13</v>
      </c>
      <c r="C39" s="2" t="s">
        <v>11</v>
      </c>
      <c r="D39" s="2" t="s">
        <v>181</v>
      </c>
      <c r="E39" s="2" t="s">
        <v>326</v>
      </c>
      <c r="F39" s="2" t="s">
        <v>182</v>
      </c>
      <c r="G39" s="46"/>
      <c r="H39" s="46"/>
      <c r="I39" s="46"/>
      <c r="J39" s="46"/>
      <c r="K39" s="46"/>
      <c r="L39" s="46"/>
      <c r="M39" s="46"/>
      <c r="N39" s="46">
        <f t="shared" si="32"/>
        <v>50000</v>
      </c>
      <c r="O39" s="46">
        <f t="shared" si="32"/>
        <v>50000</v>
      </c>
      <c r="P39" s="46">
        <f t="shared" si="32"/>
        <v>0</v>
      </c>
      <c r="Q39" s="46">
        <f t="shared" si="32"/>
        <v>50000</v>
      </c>
      <c r="R39" s="46">
        <f t="shared" si="32"/>
        <v>0</v>
      </c>
      <c r="S39" s="46">
        <f t="shared" si="32"/>
        <v>50000</v>
      </c>
      <c r="T39" s="46">
        <f t="shared" si="32"/>
        <v>0</v>
      </c>
      <c r="U39" s="46">
        <f t="shared" si="32"/>
        <v>50000</v>
      </c>
      <c r="V39" s="46">
        <f t="shared" si="32"/>
        <v>0</v>
      </c>
      <c r="W39" s="46">
        <f t="shared" si="32"/>
        <v>50000</v>
      </c>
      <c r="X39" s="46">
        <f t="shared" si="32"/>
        <v>0</v>
      </c>
      <c r="Y39" s="46">
        <f t="shared" si="32"/>
        <v>50000</v>
      </c>
      <c r="Z39" s="46">
        <f t="shared" si="32"/>
        <v>50000</v>
      </c>
      <c r="AA39" s="46">
        <f t="shared" si="32"/>
        <v>50000</v>
      </c>
      <c r="AB39" s="70">
        <f t="shared" si="1"/>
        <v>100</v>
      </c>
    </row>
    <row r="40" spans="1:28" x14ac:dyDescent="0.25">
      <c r="A40" s="12" t="s">
        <v>24</v>
      </c>
      <c r="B40" s="2" t="s">
        <v>13</v>
      </c>
      <c r="C40" s="2" t="s">
        <v>11</v>
      </c>
      <c r="D40" s="2" t="s">
        <v>181</v>
      </c>
      <c r="E40" s="2" t="s">
        <v>326</v>
      </c>
      <c r="F40" s="2" t="s">
        <v>183</v>
      </c>
      <c r="G40" s="46"/>
      <c r="H40" s="46"/>
      <c r="I40" s="46"/>
      <c r="J40" s="46"/>
      <c r="K40" s="46"/>
      <c r="L40" s="46"/>
      <c r="M40" s="46"/>
      <c r="N40" s="46">
        <v>50000</v>
      </c>
      <c r="O40" s="46">
        <f>M40+N40</f>
        <v>50000</v>
      </c>
      <c r="P40" s="46"/>
      <c r="Q40" s="46">
        <f>O40+P40</f>
        <v>50000</v>
      </c>
      <c r="R40" s="46"/>
      <c r="S40" s="46">
        <f>Q40+R40</f>
        <v>50000</v>
      </c>
      <c r="T40" s="46"/>
      <c r="U40" s="46">
        <f>S40+T40</f>
        <v>50000</v>
      </c>
      <c r="V40" s="46"/>
      <c r="W40" s="46">
        <f>U40+V40</f>
        <v>50000</v>
      </c>
      <c r="X40" s="46"/>
      <c r="Y40" s="46">
        <f>W40+X40</f>
        <v>50000</v>
      </c>
      <c r="Z40" s="46">
        <f>X40+Y40</f>
        <v>50000</v>
      </c>
      <c r="AA40" s="46">
        <v>50000</v>
      </c>
      <c r="AB40" s="70">
        <f t="shared" si="1"/>
        <v>100</v>
      </c>
    </row>
    <row r="41" spans="1:28" ht="75" x14ac:dyDescent="0.25">
      <c r="A41" s="47" t="s">
        <v>330</v>
      </c>
      <c r="B41" s="2" t="s">
        <v>13</v>
      </c>
      <c r="C41" s="2" t="s">
        <v>11</v>
      </c>
      <c r="D41" s="2" t="s">
        <v>181</v>
      </c>
      <c r="E41" s="2" t="s">
        <v>329</v>
      </c>
      <c r="F41" s="2"/>
      <c r="G41" s="46"/>
      <c r="H41" s="46"/>
      <c r="I41" s="46"/>
      <c r="J41" s="46"/>
      <c r="K41" s="46"/>
      <c r="L41" s="46"/>
      <c r="M41" s="46"/>
      <c r="N41" s="46">
        <f t="shared" ref="N41:AA42" si="33">N42</f>
        <v>22689</v>
      </c>
      <c r="O41" s="46">
        <f t="shared" si="33"/>
        <v>22689</v>
      </c>
      <c r="P41" s="46">
        <f t="shared" si="33"/>
        <v>0</v>
      </c>
      <c r="Q41" s="46">
        <f t="shared" si="33"/>
        <v>22689</v>
      </c>
      <c r="R41" s="46">
        <f t="shared" si="33"/>
        <v>0</v>
      </c>
      <c r="S41" s="46">
        <f t="shared" si="33"/>
        <v>22689</v>
      </c>
      <c r="T41" s="46">
        <f t="shared" si="33"/>
        <v>0</v>
      </c>
      <c r="U41" s="46">
        <f t="shared" si="33"/>
        <v>22689</v>
      </c>
      <c r="V41" s="46">
        <f t="shared" si="33"/>
        <v>0</v>
      </c>
      <c r="W41" s="46">
        <f t="shared" si="33"/>
        <v>22689</v>
      </c>
      <c r="X41" s="46">
        <f t="shared" si="33"/>
        <v>0</v>
      </c>
      <c r="Y41" s="46">
        <f t="shared" si="33"/>
        <v>22689</v>
      </c>
      <c r="Z41" s="46">
        <f t="shared" si="33"/>
        <v>22689</v>
      </c>
      <c r="AA41" s="46">
        <f t="shared" si="33"/>
        <v>22689</v>
      </c>
      <c r="AB41" s="70">
        <f t="shared" si="1"/>
        <v>100</v>
      </c>
    </row>
    <row r="42" spans="1:28" ht="45" x14ac:dyDescent="0.25">
      <c r="A42" s="12" t="s">
        <v>23</v>
      </c>
      <c r="B42" s="2" t="s">
        <v>13</v>
      </c>
      <c r="C42" s="2" t="s">
        <v>11</v>
      </c>
      <c r="D42" s="2" t="s">
        <v>181</v>
      </c>
      <c r="E42" s="2" t="s">
        <v>329</v>
      </c>
      <c r="F42" s="2" t="s">
        <v>182</v>
      </c>
      <c r="G42" s="46"/>
      <c r="H42" s="46"/>
      <c r="I42" s="46"/>
      <c r="J42" s="46"/>
      <c r="K42" s="46"/>
      <c r="L42" s="46"/>
      <c r="M42" s="46"/>
      <c r="N42" s="46">
        <f t="shared" si="33"/>
        <v>22689</v>
      </c>
      <c r="O42" s="46">
        <f t="shared" si="33"/>
        <v>22689</v>
      </c>
      <c r="P42" s="46">
        <f t="shared" si="33"/>
        <v>0</v>
      </c>
      <c r="Q42" s="46">
        <f t="shared" si="33"/>
        <v>22689</v>
      </c>
      <c r="R42" s="46">
        <f t="shared" si="33"/>
        <v>0</v>
      </c>
      <c r="S42" s="46">
        <f t="shared" si="33"/>
        <v>22689</v>
      </c>
      <c r="T42" s="46">
        <f t="shared" si="33"/>
        <v>0</v>
      </c>
      <c r="U42" s="46">
        <f t="shared" si="33"/>
        <v>22689</v>
      </c>
      <c r="V42" s="46">
        <f t="shared" si="33"/>
        <v>0</v>
      </c>
      <c r="W42" s="46">
        <f t="shared" si="33"/>
        <v>22689</v>
      </c>
      <c r="X42" s="46">
        <f t="shared" si="33"/>
        <v>0</v>
      </c>
      <c r="Y42" s="46">
        <f t="shared" si="33"/>
        <v>22689</v>
      </c>
      <c r="Z42" s="46">
        <f t="shared" si="33"/>
        <v>22689</v>
      </c>
      <c r="AA42" s="46">
        <f t="shared" si="33"/>
        <v>22689</v>
      </c>
      <c r="AB42" s="70">
        <f t="shared" si="1"/>
        <v>100</v>
      </c>
    </row>
    <row r="43" spans="1:28" x14ac:dyDescent="0.25">
      <c r="A43" s="12" t="s">
        <v>24</v>
      </c>
      <c r="B43" s="2" t="s">
        <v>13</v>
      </c>
      <c r="C43" s="2" t="s">
        <v>11</v>
      </c>
      <c r="D43" s="2" t="s">
        <v>181</v>
      </c>
      <c r="E43" s="2" t="s">
        <v>329</v>
      </c>
      <c r="F43" s="2" t="s">
        <v>183</v>
      </c>
      <c r="G43" s="46"/>
      <c r="H43" s="46"/>
      <c r="I43" s="46"/>
      <c r="J43" s="46"/>
      <c r="K43" s="46"/>
      <c r="L43" s="46"/>
      <c r="M43" s="46"/>
      <c r="N43" s="46">
        <v>22689</v>
      </c>
      <c r="O43" s="46">
        <f>M43+N43</f>
        <v>22689</v>
      </c>
      <c r="P43" s="46"/>
      <c r="Q43" s="46">
        <f>O43+P43</f>
        <v>22689</v>
      </c>
      <c r="R43" s="46"/>
      <c r="S43" s="46">
        <f>Q43+R43</f>
        <v>22689</v>
      </c>
      <c r="T43" s="46"/>
      <c r="U43" s="46">
        <f>S43+T43</f>
        <v>22689</v>
      </c>
      <c r="V43" s="46"/>
      <c r="W43" s="46">
        <f>U43+V43</f>
        <v>22689</v>
      </c>
      <c r="X43" s="46"/>
      <c r="Y43" s="46">
        <f>W43+X43</f>
        <v>22689</v>
      </c>
      <c r="Z43" s="46">
        <f>X43+Y43</f>
        <v>22689</v>
      </c>
      <c r="AA43" s="46">
        <v>22689</v>
      </c>
      <c r="AB43" s="70">
        <f t="shared" si="1"/>
        <v>100</v>
      </c>
    </row>
    <row r="44" spans="1:28" ht="120" x14ac:dyDescent="0.25">
      <c r="A44" s="12" t="s">
        <v>131</v>
      </c>
      <c r="B44" s="2" t="s">
        <v>13</v>
      </c>
      <c r="C44" s="2" t="s">
        <v>11</v>
      </c>
      <c r="D44" s="2" t="s">
        <v>181</v>
      </c>
      <c r="E44" s="2" t="s">
        <v>215</v>
      </c>
      <c r="F44" s="2"/>
      <c r="G44" s="46">
        <f>G45+G47+G49</f>
        <v>300792</v>
      </c>
      <c r="H44" s="46">
        <f t="shared" ref="H44:I44" si="34">H45+H47+H49</f>
        <v>0</v>
      </c>
      <c r="I44" s="46">
        <f t="shared" si="34"/>
        <v>300792</v>
      </c>
      <c r="J44" s="46">
        <f t="shared" ref="J44:K44" si="35">J45+J47+J49</f>
        <v>0</v>
      </c>
      <c r="K44" s="46">
        <f t="shared" si="35"/>
        <v>300792</v>
      </c>
      <c r="L44" s="46">
        <f t="shared" ref="L44:M44" si="36">L45+L47+L49</f>
        <v>0</v>
      </c>
      <c r="M44" s="46">
        <f t="shared" si="36"/>
        <v>300792</v>
      </c>
      <c r="N44" s="46">
        <f t="shared" ref="N44:O44" si="37">N45+N47+N49</f>
        <v>0</v>
      </c>
      <c r="O44" s="46">
        <f t="shared" si="37"/>
        <v>300792</v>
      </c>
      <c r="P44" s="46">
        <f t="shared" ref="P44:Q44" si="38">P45+P47+P49</f>
        <v>0</v>
      </c>
      <c r="Q44" s="46">
        <f t="shared" si="38"/>
        <v>300792</v>
      </c>
      <c r="R44" s="46">
        <f t="shared" ref="R44:S44" si="39">R45+R47+R49</f>
        <v>0</v>
      </c>
      <c r="S44" s="46">
        <f t="shared" si="39"/>
        <v>300792</v>
      </c>
      <c r="T44" s="46">
        <f t="shared" ref="T44:U44" si="40">T45+T47+T49</f>
        <v>0</v>
      </c>
      <c r="U44" s="46">
        <f t="shared" si="40"/>
        <v>300792</v>
      </c>
      <c r="V44" s="46">
        <f t="shared" ref="V44:W44" si="41">V45+V47+V49</f>
        <v>0</v>
      </c>
      <c r="W44" s="46">
        <f t="shared" si="41"/>
        <v>300792</v>
      </c>
      <c r="X44" s="46">
        <f t="shared" ref="X44:Y44" si="42">X45+X47+X49</f>
        <v>0</v>
      </c>
      <c r="Y44" s="46">
        <f t="shared" si="42"/>
        <v>300792</v>
      </c>
      <c r="Z44" s="46">
        <f t="shared" ref="Z44:AA44" si="43">Z45+Z47+Z49</f>
        <v>300792</v>
      </c>
      <c r="AA44" s="46">
        <f t="shared" si="43"/>
        <v>267531.59999999998</v>
      </c>
      <c r="AB44" s="70">
        <f t="shared" si="1"/>
        <v>88.942392084895872</v>
      </c>
    </row>
    <row r="45" spans="1:28" ht="90" x14ac:dyDescent="0.25">
      <c r="A45" s="12" t="s">
        <v>57</v>
      </c>
      <c r="B45" s="2" t="s">
        <v>13</v>
      </c>
      <c r="C45" s="2" t="s">
        <v>11</v>
      </c>
      <c r="D45" s="2" t="s">
        <v>181</v>
      </c>
      <c r="E45" s="2" t="s">
        <v>215</v>
      </c>
      <c r="F45" s="2" t="s">
        <v>174</v>
      </c>
      <c r="G45" s="46">
        <f>G46</f>
        <v>222100</v>
      </c>
      <c r="H45" s="46">
        <f t="shared" ref="H45:AA45" si="44">H46</f>
        <v>0</v>
      </c>
      <c r="I45" s="46">
        <f t="shared" si="44"/>
        <v>222100</v>
      </c>
      <c r="J45" s="46">
        <f t="shared" si="44"/>
        <v>0</v>
      </c>
      <c r="K45" s="46">
        <f t="shared" si="44"/>
        <v>222100</v>
      </c>
      <c r="L45" s="46">
        <f t="shared" si="44"/>
        <v>0</v>
      </c>
      <c r="M45" s="46">
        <f t="shared" si="44"/>
        <v>222100</v>
      </c>
      <c r="N45" s="46">
        <f t="shared" si="44"/>
        <v>0</v>
      </c>
      <c r="O45" s="46">
        <f t="shared" si="44"/>
        <v>222100</v>
      </c>
      <c r="P45" s="46">
        <f t="shared" si="44"/>
        <v>0</v>
      </c>
      <c r="Q45" s="46">
        <f t="shared" si="44"/>
        <v>222100</v>
      </c>
      <c r="R45" s="46">
        <f t="shared" si="44"/>
        <v>0</v>
      </c>
      <c r="S45" s="46">
        <f t="shared" si="44"/>
        <v>222100</v>
      </c>
      <c r="T45" s="46">
        <f t="shared" si="44"/>
        <v>0</v>
      </c>
      <c r="U45" s="46">
        <f t="shared" si="44"/>
        <v>222100</v>
      </c>
      <c r="V45" s="46">
        <f t="shared" si="44"/>
        <v>0</v>
      </c>
      <c r="W45" s="46">
        <f t="shared" si="44"/>
        <v>222100</v>
      </c>
      <c r="X45" s="46">
        <f t="shared" si="44"/>
        <v>0</v>
      </c>
      <c r="Y45" s="46">
        <f t="shared" si="44"/>
        <v>222100</v>
      </c>
      <c r="Z45" s="46">
        <f t="shared" si="44"/>
        <v>222100</v>
      </c>
      <c r="AA45" s="46">
        <f t="shared" si="44"/>
        <v>215255.36</v>
      </c>
      <c r="AB45" s="70">
        <f t="shared" si="1"/>
        <v>96.91821701936064</v>
      </c>
    </row>
    <row r="46" spans="1:28" ht="45" x14ac:dyDescent="0.25">
      <c r="A46" s="12" t="s">
        <v>16</v>
      </c>
      <c r="B46" s="2" t="s">
        <v>13</v>
      </c>
      <c r="C46" s="2" t="s">
        <v>11</v>
      </c>
      <c r="D46" s="2" t="s">
        <v>181</v>
      </c>
      <c r="E46" s="2" t="s">
        <v>215</v>
      </c>
      <c r="F46" s="2" t="s">
        <v>175</v>
      </c>
      <c r="G46" s="46">
        <v>222100</v>
      </c>
      <c r="H46" s="46"/>
      <c r="I46" s="46">
        <f>G46+H46</f>
        <v>222100</v>
      </c>
      <c r="J46" s="46"/>
      <c r="K46" s="46">
        <f>I46+J46</f>
        <v>222100</v>
      </c>
      <c r="L46" s="46"/>
      <c r="M46" s="46">
        <f>K46+L46</f>
        <v>222100</v>
      </c>
      <c r="N46" s="46"/>
      <c r="O46" s="46">
        <f>M46+N46</f>
        <v>222100</v>
      </c>
      <c r="P46" s="46"/>
      <c r="Q46" s="46">
        <f>O46+P46</f>
        <v>222100</v>
      </c>
      <c r="R46" s="46"/>
      <c r="S46" s="46">
        <f>Q46+R46</f>
        <v>222100</v>
      </c>
      <c r="T46" s="46"/>
      <c r="U46" s="46">
        <f>S46+T46</f>
        <v>222100</v>
      </c>
      <c r="V46" s="46"/>
      <c r="W46" s="46">
        <f>U46+V46</f>
        <v>222100</v>
      </c>
      <c r="X46" s="46"/>
      <c r="Y46" s="46">
        <f>W46+X46</f>
        <v>222100</v>
      </c>
      <c r="Z46" s="46">
        <f>X46+Y46</f>
        <v>222100</v>
      </c>
      <c r="AA46" s="46">
        <v>215255.36</v>
      </c>
      <c r="AB46" s="70">
        <f t="shared" si="1"/>
        <v>96.91821701936064</v>
      </c>
    </row>
    <row r="47" spans="1:28" ht="45" x14ac:dyDescent="0.25">
      <c r="A47" s="12" t="s">
        <v>18</v>
      </c>
      <c r="B47" s="2" t="s">
        <v>13</v>
      </c>
      <c r="C47" s="2" t="s">
        <v>11</v>
      </c>
      <c r="D47" s="2" t="s">
        <v>181</v>
      </c>
      <c r="E47" s="2" t="s">
        <v>215</v>
      </c>
      <c r="F47" s="2" t="s">
        <v>176</v>
      </c>
      <c r="G47" s="46">
        <f>G48</f>
        <v>77892</v>
      </c>
      <c r="H47" s="46">
        <f t="shared" ref="H47:AA47" si="45">H48</f>
        <v>0</v>
      </c>
      <c r="I47" s="46">
        <f t="shared" si="45"/>
        <v>77892</v>
      </c>
      <c r="J47" s="46">
        <f t="shared" si="45"/>
        <v>0</v>
      </c>
      <c r="K47" s="46">
        <f t="shared" si="45"/>
        <v>77892</v>
      </c>
      <c r="L47" s="46">
        <f t="shared" si="45"/>
        <v>0</v>
      </c>
      <c r="M47" s="46">
        <f t="shared" si="45"/>
        <v>77892</v>
      </c>
      <c r="N47" s="46">
        <f t="shared" si="45"/>
        <v>0</v>
      </c>
      <c r="O47" s="46">
        <f t="shared" si="45"/>
        <v>77892</v>
      </c>
      <c r="P47" s="46">
        <f t="shared" si="45"/>
        <v>0</v>
      </c>
      <c r="Q47" s="46">
        <f t="shared" si="45"/>
        <v>77892</v>
      </c>
      <c r="R47" s="46">
        <f t="shared" si="45"/>
        <v>0</v>
      </c>
      <c r="S47" s="46">
        <f t="shared" si="45"/>
        <v>77892</v>
      </c>
      <c r="T47" s="46">
        <f t="shared" si="45"/>
        <v>0</v>
      </c>
      <c r="U47" s="46">
        <f t="shared" si="45"/>
        <v>77892</v>
      </c>
      <c r="V47" s="46">
        <f t="shared" si="45"/>
        <v>0</v>
      </c>
      <c r="W47" s="46">
        <f t="shared" si="45"/>
        <v>77892</v>
      </c>
      <c r="X47" s="46">
        <f t="shared" si="45"/>
        <v>0</v>
      </c>
      <c r="Y47" s="46">
        <f t="shared" si="45"/>
        <v>77892</v>
      </c>
      <c r="Z47" s="46">
        <f t="shared" si="45"/>
        <v>77892</v>
      </c>
      <c r="AA47" s="46">
        <f t="shared" si="45"/>
        <v>52276.24</v>
      </c>
      <c r="AB47" s="70">
        <f t="shared" si="1"/>
        <v>67.113747239767889</v>
      </c>
    </row>
    <row r="48" spans="1:28" ht="45" x14ac:dyDescent="0.25">
      <c r="A48" s="12" t="s">
        <v>19</v>
      </c>
      <c r="B48" s="2" t="s">
        <v>13</v>
      </c>
      <c r="C48" s="2" t="s">
        <v>11</v>
      </c>
      <c r="D48" s="2" t="s">
        <v>181</v>
      </c>
      <c r="E48" s="2" t="s">
        <v>215</v>
      </c>
      <c r="F48" s="2" t="s">
        <v>177</v>
      </c>
      <c r="G48" s="46">
        <v>77892</v>
      </c>
      <c r="H48" s="46"/>
      <c r="I48" s="46">
        <f>G48+H48</f>
        <v>77892</v>
      </c>
      <c r="J48" s="46"/>
      <c r="K48" s="46">
        <f>I48+J48</f>
        <v>77892</v>
      </c>
      <c r="L48" s="46"/>
      <c r="M48" s="46">
        <f>K48+L48</f>
        <v>77892</v>
      </c>
      <c r="N48" s="46"/>
      <c r="O48" s="46">
        <f>M48+N48</f>
        <v>77892</v>
      </c>
      <c r="P48" s="46"/>
      <c r="Q48" s="46">
        <f>O48+P48</f>
        <v>77892</v>
      </c>
      <c r="R48" s="46"/>
      <c r="S48" s="46">
        <f>Q48+R48</f>
        <v>77892</v>
      </c>
      <c r="T48" s="46"/>
      <c r="U48" s="46">
        <f>S48+T48</f>
        <v>77892</v>
      </c>
      <c r="V48" s="46"/>
      <c r="W48" s="46">
        <f>U48+V48</f>
        <v>77892</v>
      </c>
      <c r="X48" s="46"/>
      <c r="Y48" s="46">
        <f>W48+X48</f>
        <v>77892</v>
      </c>
      <c r="Z48" s="46">
        <f>X48+Y48</f>
        <v>77892</v>
      </c>
      <c r="AA48" s="46">
        <v>52276.24</v>
      </c>
      <c r="AB48" s="70">
        <f t="shared" si="1"/>
        <v>67.113747239767889</v>
      </c>
    </row>
    <row r="49" spans="1:28" x14ac:dyDescent="0.25">
      <c r="A49" s="12" t="s">
        <v>20</v>
      </c>
      <c r="B49" s="2" t="s">
        <v>13</v>
      </c>
      <c r="C49" s="2" t="s">
        <v>11</v>
      </c>
      <c r="D49" s="2" t="s">
        <v>181</v>
      </c>
      <c r="E49" s="2" t="s">
        <v>215</v>
      </c>
      <c r="F49" s="2" t="s">
        <v>178</v>
      </c>
      <c r="G49" s="46">
        <f>G50</f>
        <v>800</v>
      </c>
      <c r="H49" s="46">
        <f t="shared" ref="H49:AA49" si="46">H50</f>
        <v>0</v>
      </c>
      <c r="I49" s="46">
        <f t="shared" si="46"/>
        <v>800</v>
      </c>
      <c r="J49" s="46">
        <f t="shared" si="46"/>
        <v>0</v>
      </c>
      <c r="K49" s="46">
        <f t="shared" si="46"/>
        <v>800</v>
      </c>
      <c r="L49" s="46">
        <f t="shared" si="46"/>
        <v>0</v>
      </c>
      <c r="M49" s="46">
        <f t="shared" si="46"/>
        <v>800</v>
      </c>
      <c r="N49" s="46">
        <f t="shared" si="46"/>
        <v>0</v>
      </c>
      <c r="O49" s="46">
        <f t="shared" si="46"/>
        <v>800</v>
      </c>
      <c r="P49" s="46">
        <f t="shared" si="46"/>
        <v>0</v>
      </c>
      <c r="Q49" s="46">
        <f t="shared" si="46"/>
        <v>800</v>
      </c>
      <c r="R49" s="46">
        <f t="shared" si="46"/>
        <v>0</v>
      </c>
      <c r="S49" s="46">
        <f t="shared" si="46"/>
        <v>800</v>
      </c>
      <c r="T49" s="46">
        <f t="shared" si="46"/>
        <v>0</v>
      </c>
      <c r="U49" s="46">
        <f t="shared" si="46"/>
        <v>800</v>
      </c>
      <c r="V49" s="46">
        <f t="shared" si="46"/>
        <v>0</v>
      </c>
      <c r="W49" s="46">
        <f t="shared" si="46"/>
        <v>800</v>
      </c>
      <c r="X49" s="46">
        <f t="shared" si="46"/>
        <v>0</v>
      </c>
      <c r="Y49" s="46">
        <f t="shared" si="46"/>
        <v>800</v>
      </c>
      <c r="Z49" s="46">
        <f t="shared" si="46"/>
        <v>800</v>
      </c>
      <c r="AA49" s="46">
        <f t="shared" si="46"/>
        <v>0</v>
      </c>
      <c r="AB49" s="70">
        <f t="shared" si="1"/>
        <v>0</v>
      </c>
    </row>
    <row r="50" spans="1:28" x14ac:dyDescent="0.25">
      <c r="A50" s="12" t="s">
        <v>21</v>
      </c>
      <c r="B50" s="2" t="s">
        <v>13</v>
      </c>
      <c r="C50" s="2" t="s">
        <v>11</v>
      </c>
      <c r="D50" s="2" t="s">
        <v>181</v>
      </c>
      <c r="E50" s="2" t="s">
        <v>215</v>
      </c>
      <c r="F50" s="2" t="s">
        <v>179</v>
      </c>
      <c r="G50" s="46">
        <v>800</v>
      </c>
      <c r="H50" s="46"/>
      <c r="I50" s="46">
        <f>G50+H50</f>
        <v>800</v>
      </c>
      <c r="J50" s="46"/>
      <c r="K50" s="46">
        <f>I50+J50</f>
        <v>800</v>
      </c>
      <c r="L50" s="46"/>
      <c r="M50" s="46">
        <f>K50+L50</f>
        <v>800</v>
      </c>
      <c r="N50" s="46"/>
      <c r="O50" s="46">
        <f>M50+N50</f>
        <v>800</v>
      </c>
      <c r="P50" s="46"/>
      <c r="Q50" s="46">
        <f>O50+P50</f>
        <v>800</v>
      </c>
      <c r="R50" s="46"/>
      <c r="S50" s="46">
        <f>Q50+R50</f>
        <v>800</v>
      </c>
      <c r="T50" s="46"/>
      <c r="U50" s="46">
        <f>S50+T50</f>
        <v>800</v>
      </c>
      <c r="V50" s="46"/>
      <c r="W50" s="46">
        <f>U50+V50</f>
        <v>800</v>
      </c>
      <c r="X50" s="46"/>
      <c r="Y50" s="46">
        <f>W50+X50</f>
        <v>800</v>
      </c>
      <c r="Z50" s="46">
        <f>X50+Y50</f>
        <v>800</v>
      </c>
      <c r="AA50" s="46">
        <v>0</v>
      </c>
      <c r="AB50" s="70">
        <f t="shared" si="1"/>
        <v>0</v>
      </c>
    </row>
    <row r="51" spans="1:28" x14ac:dyDescent="0.25">
      <c r="A51" s="11" t="s">
        <v>132</v>
      </c>
      <c r="B51" s="1" t="s">
        <v>13</v>
      </c>
      <c r="C51" s="1" t="s">
        <v>67</v>
      </c>
      <c r="D51" s="2"/>
      <c r="E51" s="2"/>
      <c r="F51" s="2"/>
      <c r="G51" s="30">
        <f t="shared" ref="G51:M51" si="47">G56</f>
        <v>40000</v>
      </c>
      <c r="H51" s="30">
        <f t="shared" si="47"/>
        <v>0</v>
      </c>
      <c r="I51" s="30">
        <f t="shared" si="47"/>
        <v>40000</v>
      </c>
      <c r="J51" s="30">
        <f t="shared" si="47"/>
        <v>0</v>
      </c>
      <c r="K51" s="30">
        <f t="shared" si="47"/>
        <v>40000</v>
      </c>
      <c r="L51" s="30">
        <f t="shared" si="47"/>
        <v>0</v>
      </c>
      <c r="M51" s="30">
        <f t="shared" si="47"/>
        <v>40000</v>
      </c>
      <c r="N51" s="30">
        <f t="shared" ref="N51:S51" si="48">N56+N52</f>
        <v>237028</v>
      </c>
      <c r="O51" s="30">
        <f t="shared" si="48"/>
        <v>277028</v>
      </c>
      <c r="P51" s="30">
        <f t="shared" si="48"/>
        <v>0</v>
      </c>
      <c r="Q51" s="30">
        <f t="shared" si="48"/>
        <v>277028</v>
      </c>
      <c r="R51" s="30">
        <f t="shared" si="48"/>
        <v>0</v>
      </c>
      <c r="S51" s="30">
        <f t="shared" si="48"/>
        <v>277028</v>
      </c>
      <c r="T51" s="30">
        <f t="shared" ref="T51:U51" si="49">T56+T52</f>
        <v>0</v>
      </c>
      <c r="U51" s="30">
        <f t="shared" si="49"/>
        <v>277028</v>
      </c>
      <c r="V51" s="30">
        <f t="shared" ref="V51:W51" si="50">V56+V52</f>
        <v>-38000</v>
      </c>
      <c r="W51" s="30">
        <f t="shared" si="50"/>
        <v>239028</v>
      </c>
      <c r="X51" s="30">
        <f t="shared" ref="X51:Y51" si="51">X56+X52</f>
        <v>0</v>
      </c>
      <c r="Y51" s="30">
        <f t="shared" si="51"/>
        <v>239028</v>
      </c>
      <c r="Z51" s="30">
        <f t="shared" ref="Z51:AA51" si="52">Z56+Z52</f>
        <v>239028</v>
      </c>
      <c r="AA51" s="30">
        <f t="shared" si="52"/>
        <v>237899.19</v>
      </c>
      <c r="AB51" s="70">
        <f t="shared" si="1"/>
        <v>99.527749887042532</v>
      </c>
    </row>
    <row r="52" spans="1:28" ht="30" x14ac:dyDescent="0.25">
      <c r="A52" s="13" t="s">
        <v>133</v>
      </c>
      <c r="B52" s="1" t="s">
        <v>13</v>
      </c>
      <c r="C52" s="1" t="s">
        <v>67</v>
      </c>
      <c r="D52" s="1" t="s">
        <v>163</v>
      </c>
      <c r="E52" s="2"/>
      <c r="F52" s="2"/>
      <c r="G52" s="30"/>
      <c r="H52" s="30"/>
      <c r="I52" s="30"/>
      <c r="J52" s="30"/>
      <c r="K52" s="30"/>
      <c r="L52" s="30"/>
      <c r="M52" s="30"/>
      <c r="N52" s="30">
        <f t="shared" ref="N52:AA54" si="53">N53</f>
        <v>237028</v>
      </c>
      <c r="O52" s="30">
        <f t="shared" si="53"/>
        <v>237028</v>
      </c>
      <c r="P52" s="30">
        <f t="shared" si="53"/>
        <v>0</v>
      </c>
      <c r="Q52" s="30">
        <f t="shared" si="53"/>
        <v>237028</v>
      </c>
      <c r="R52" s="30">
        <f t="shared" si="53"/>
        <v>0</v>
      </c>
      <c r="S52" s="30">
        <f t="shared" si="53"/>
        <v>237028</v>
      </c>
      <c r="T52" s="30">
        <f t="shared" si="53"/>
        <v>0</v>
      </c>
      <c r="U52" s="30">
        <f t="shared" si="53"/>
        <v>237028</v>
      </c>
      <c r="V52" s="30">
        <f t="shared" si="53"/>
        <v>0</v>
      </c>
      <c r="W52" s="30">
        <f t="shared" si="53"/>
        <v>237028</v>
      </c>
      <c r="X52" s="30">
        <f t="shared" si="53"/>
        <v>0</v>
      </c>
      <c r="Y52" s="30">
        <f t="shared" si="53"/>
        <v>237028</v>
      </c>
      <c r="Z52" s="30">
        <f t="shared" si="53"/>
        <v>237028</v>
      </c>
      <c r="AA52" s="30">
        <f t="shared" si="53"/>
        <v>237028</v>
      </c>
      <c r="AB52" s="70">
        <f t="shared" si="1"/>
        <v>100</v>
      </c>
    </row>
    <row r="53" spans="1:28" ht="45" x14ac:dyDescent="0.25">
      <c r="A53" s="48" t="s">
        <v>34</v>
      </c>
      <c r="B53" s="2" t="s">
        <v>13</v>
      </c>
      <c r="C53" s="2" t="s">
        <v>67</v>
      </c>
      <c r="D53" s="2" t="s">
        <v>163</v>
      </c>
      <c r="E53" s="2" t="s">
        <v>255</v>
      </c>
      <c r="F53" s="2"/>
      <c r="G53" s="30"/>
      <c r="H53" s="30"/>
      <c r="I53" s="30"/>
      <c r="J53" s="30"/>
      <c r="K53" s="30"/>
      <c r="L53" s="30"/>
      <c r="M53" s="30"/>
      <c r="N53" s="46">
        <f t="shared" si="53"/>
        <v>237028</v>
      </c>
      <c r="O53" s="46">
        <f t="shared" si="53"/>
        <v>237028</v>
      </c>
      <c r="P53" s="46">
        <f t="shared" si="53"/>
        <v>0</v>
      </c>
      <c r="Q53" s="46">
        <f t="shared" si="53"/>
        <v>237028</v>
      </c>
      <c r="R53" s="46">
        <f t="shared" si="53"/>
        <v>0</v>
      </c>
      <c r="S53" s="46">
        <f t="shared" si="53"/>
        <v>237028</v>
      </c>
      <c r="T53" s="46">
        <f t="shared" si="53"/>
        <v>0</v>
      </c>
      <c r="U53" s="46">
        <f t="shared" si="53"/>
        <v>237028</v>
      </c>
      <c r="V53" s="46">
        <f t="shared" si="53"/>
        <v>0</v>
      </c>
      <c r="W53" s="46">
        <f t="shared" si="53"/>
        <v>237028</v>
      </c>
      <c r="X53" s="46">
        <f t="shared" si="53"/>
        <v>0</v>
      </c>
      <c r="Y53" s="46">
        <f t="shared" si="53"/>
        <v>237028</v>
      </c>
      <c r="Z53" s="46">
        <f t="shared" si="53"/>
        <v>237028</v>
      </c>
      <c r="AA53" s="46">
        <f t="shared" si="53"/>
        <v>237028</v>
      </c>
      <c r="AB53" s="70">
        <f t="shared" si="1"/>
        <v>100</v>
      </c>
    </row>
    <row r="54" spans="1:28" x14ac:dyDescent="0.25">
      <c r="A54" s="12" t="s">
        <v>91</v>
      </c>
      <c r="B54" s="2" t="s">
        <v>13</v>
      </c>
      <c r="C54" s="2" t="s">
        <v>67</v>
      </c>
      <c r="D54" s="2" t="s">
        <v>163</v>
      </c>
      <c r="E54" s="2" t="s">
        <v>255</v>
      </c>
      <c r="F54" s="2" t="s">
        <v>200</v>
      </c>
      <c r="G54" s="30"/>
      <c r="H54" s="30"/>
      <c r="I54" s="30"/>
      <c r="J54" s="30"/>
      <c r="K54" s="30"/>
      <c r="L54" s="30"/>
      <c r="M54" s="30"/>
      <c r="N54" s="46">
        <f t="shared" si="53"/>
        <v>237028</v>
      </c>
      <c r="O54" s="46">
        <f t="shared" si="53"/>
        <v>237028</v>
      </c>
      <c r="P54" s="46">
        <f t="shared" si="53"/>
        <v>0</v>
      </c>
      <c r="Q54" s="46">
        <f t="shared" si="53"/>
        <v>237028</v>
      </c>
      <c r="R54" s="46">
        <f t="shared" si="53"/>
        <v>0</v>
      </c>
      <c r="S54" s="46">
        <f t="shared" si="53"/>
        <v>237028</v>
      </c>
      <c r="T54" s="46">
        <f t="shared" si="53"/>
        <v>0</v>
      </c>
      <c r="U54" s="46">
        <f t="shared" si="53"/>
        <v>237028</v>
      </c>
      <c r="V54" s="46">
        <f t="shared" si="53"/>
        <v>0</v>
      </c>
      <c r="W54" s="46">
        <f t="shared" si="53"/>
        <v>237028</v>
      </c>
      <c r="X54" s="46">
        <f t="shared" si="53"/>
        <v>0</v>
      </c>
      <c r="Y54" s="46">
        <f t="shared" si="53"/>
        <v>237028</v>
      </c>
      <c r="Z54" s="46">
        <f t="shared" si="53"/>
        <v>237028</v>
      </c>
      <c r="AA54" s="46">
        <f t="shared" si="53"/>
        <v>237028</v>
      </c>
      <c r="AB54" s="70">
        <f t="shared" si="1"/>
        <v>100</v>
      </c>
    </row>
    <row r="55" spans="1:28" x14ac:dyDescent="0.25">
      <c r="A55" s="12" t="s">
        <v>35</v>
      </c>
      <c r="B55" s="2" t="s">
        <v>13</v>
      </c>
      <c r="C55" s="2" t="s">
        <v>67</v>
      </c>
      <c r="D55" s="2" t="s">
        <v>163</v>
      </c>
      <c r="E55" s="2" t="s">
        <v>255</v>
      </c>
      <c r="F55" s="2" t="s">
        <v>201</v>
      </c>
      <c r="G55" s="30"/>
      <c r="H55" s="30"/>
      <c r="I55" s="30"/>
      <c r="J55" s="30"/>
      <c r="K55" s="30"/>
      <c r="L55" s="30"/>
      <c r="M55" s="30"/>
      <c r="N55" s="46">
        <v>237028</v>
      </c>
      <c r="O55" s="46">
        <f>M55+N55</f>
        <v>237028</v>
      </c>
      <c r="P55" s="46"/>
      <c r="Q55" s="46">
        <f>O55+P55</f>
        <v>237028</v>
      </c>
      <c r="R55" s="46"/>
      <c r="S55" s="46">
        <f>Q55+R55</f>
        <v>237028</v>
      </c>
      <c r="T55" s="46"/>
      <c r="U55" s="46">
        <f>S55+T55</f>
        <v>237028</v>
      </c>
      <c r="V55" s="46"/>
      <c r="W55" s="46">
        <f>U55+V55</f>
        <v>237028</v>
      </c>
      <c r="X55" s="46"/>
      <c r="Y55" s="46">
        <f>W55+X55</f>
        <v>237028</v>
      </c>
      <c r="Z55" s="46">
        <f>X55+Y55</f>
        <v>237028</v>
      </c>
      <c r="AA55" s="46">
        <v>237028</v>
      </c>
      <c r="AB55" s="70">
        <f t="shared" si="1"/>
        <v>100</v>
      </c>
    </row>
    <row r="56" spans="1:28" ht="30" x14ac:dyDescent="0.25">
      <c r="A56" s="13" t="s">
        <v>29</v>
      </c>
      <c r="B56" s="1" t="s">
        <v>13</v>
      </c>
      <c r="C56" s="1" t="s">
        <v>67</v>
      </c>
      <c r="D56" s="1" t="s">
        <v>164</v>
      </c>
      <c r="E56" s="2"/>
      <c r="F56" s="2"/>
      <c r="G56" s="46">
        <f>G57</f>
        <v>40000</v>
      </c>
      <c r="H56" s="46">
        <f t="shared" ref="H56:X58" si="54">H57</f>
        <v>0</v>
      </c>
      <c r="I56" s="46">
        <f t="shared" si="54"/>
        <v>40000</v>
      </c>
      <c r="J56" s="46">
        <f t="shared" si="54"/>
        <v>0</v>
      </c>
      <c r="K56" s="46">
        <f t="shared" si="54"/>
        <v>40000</v>
      </c>
      <c r="L56" s="46">
        <f t="shared" si="54"/>
        <v>0</v>
      </c>
      <c r="M56" s="46">
        <f t="shared" si="54"/>
        <v>40000</v>
      </c>
      <c r="N56" s="46">
        <f t="shared" si="54"/>
        <v>0</v>
      </c>
      <c r="O56" s="46">
        <f t="shared" si="54"/>
        <v>40000</v>
      </c>
      <c r="P56" s="46">
        <f t="shared" si="54"/>
        <v>0</v>
      </c>
      <c r="Q56" s="46">
        <f t="shared" si="54"/>
        <v>40000</v>
      </c>
      <c r="R56" s="46">
        <f t="shared" si="54"/>
        <v>0</v>
      </c>
      <c r="S56" s="46">
        <f t="shared" si="54"/>
        <v>40000</v>
      </c>
      <c r="T56" s="46">
        <f t="shared" si="54"/>
        <v>0</v>
      </c>
      <c r="U56" s="46">
        <f t="shared" si="54"/>
        <v>40000</v>
      </c>
      <c r="V56" s="46">
        <f t="shared" si="54"/>
        <v>-38000</v>
      </c>
      <c r="W56" s="46">
        <f t="shared" si="54"/>
        <v>2000</v>
      </c>
      <c r="X56" s="46">
        <f t="shared" si="54"/>
        <v>0</v>
      </c>
      <c r="Y56" s="46">
        <f t="shared" ref="X56:AA58" si="55">Y57</f>
        <v>2000</v>
      </c>
      <c r="Z56" s="46">
        <f t="shared" si="55"/>
        <v>2000</v>
      </c>
      <c r="AA56" s="46">
        <f t="shared" si="55"/>
        <v>871.19</v>
      </c>
      <c r="AB56" s="70">
        <f t="shared" si="1"/>
        <v>43.5595</v>
      </c>
    </row>
    <row r="57" spans="1:28" x14ac:dyDescent="0.25">
      <c r="A57" s="12" t="s">
        <v>29</v>
      </c>
      <c r="B57" s="2" t="s">
        <v>13</v>
      </c>
      <c r="C57" s="2" t="s">
        <v>67</v>
      </c>
      <c r="D57" s="2" t="s">
        <v>164</v>
      </c>
      <c r="E57" s="2" t="s">
        <v>216</v>
      </c>
      <c r="F57" s="2"/>
      <c r="G57" s="46">
        <f>G58</f>
        <v>40000</v>
      </c>
      <c r="H57" s="46">
        <f t="shared" si="54"/>
        <v>0</v>
      </c>
      <c r="I57" s="46">
        <f t="shared" si="54"/>
        <v>40000</v>
      </c>
      <c r="J57" s="46">
        <f t="shared" si="54"/>
        <v>0</v>
      </c>
      <c r="K57" s="46">
        <f t="shared" si="54"/>
        <v>40000</v>
      </c>
      <c r="L57" s="46">
        <f t="shared" si="54"/>
        <v>0</v>
      </c>
      <c r="M57" s="46">
        <f t="shared" si="54"/>
        <v>40000</v>
      </c>
      <c r="N57" s="46">
        <f t="shared" si="54"/>
        <v>0</v>
      </c>
      <c r="O57" s="46">
        <f t="shared" si="54"/>
        <v>40000</v>
      </c>
      <c r="P57" s="46">
        <f t="shared" si="54"/>
        <v>0</v>
      </c>
      <c r="Q57" s="46">
        <f t="shared" si="54"/>
        <v>40000</v>
      </c>
      <c r="R57" s="46">
        <f t="shared" si="54"/>
        <v>0</v>
      </c>
      <c r="S57" s="46">
        <f t="shared" si="54"/>
        <v>40000</v>
      </c>
      <c r="T57" s="46">
        <f t="shared" si="54"/>
        <v>0</v>
      </c>
      <c r="U57" s="46">
        <f t="shared" si="54"/>
        <v>40000</v>
      </c>
      <c r="V57" s="46">
        <f t="shared" si="54"/>
        <v>-38000</v>
      </c>
      <c r="W57" s="46">
        <f t="shared" si="54"/>
        <v>2000</v>
      </c>
      <c r="X57" s="46">
        <f t="shared" si="55"/>
        <v>0</v>
      </c>
      <c r="Y57" s="46">
        <f t="shared" si="55"/>
        <v>2000</v>
      </c>
      <c r="Z57" s="46">
        <f t="shared" si="55"/>
        <v>2000</v>
      </c>
      <c r="AA57" s="46">
        <f t="shared" si="55"/>
        <v>871.19</v>
      </c>
      <c r="AB57" s="70">
        <f t="shared" si="1"/>
        <v>43.5595</v>
      </c>
    </row>
    <row r="58" spans="1:28" ht="45" x14ac:dyDescent="0.25">
      <c r="A58" s="12" t="s">
        <v>18</v>
      </c>
      <c r="B58" s="2" t="s">
        <v>13</v>
      </c>
      <c r="C58" s="2" t="s">
        <v>67</v>
      </c>
      <c r="D58" s="2" t="s">
        <v>164</v>
      </c>
      <c r="E58" s="2" t="s">
        <v>216</v>
      </c>
      <c r="F58" s="2" t="s">
        <v>176</v>
      </c>
      <c r="G58" s="46">
        <f>G59</f>
        <v>40000</v>
      </c>
      <c r="H58" s="46">
        <f t="shared" si="54"/>
        <v>0</v>
      </c>
      <c r="I58" s="46">
        <f t="shared" si="54"/>
        <v>40000</v>
      </c>
      <c r="J58" s="46">
        <f t="shared" si="54"/>
        <v>0</v>
      </c>
      <c r="K58" s="46">
        <f t="shared" si="54"/>
        <v>40000</v>
      </c>
      <c r="L58" s="46">
        <f t="shared" si="54"/>
        <v>0</v>
      </c>
      <c r="M58" s="46">
        <f t="shared" si="54"/>
        <v>40000</v>
      </c>
      <c r="N58" s="46">
        <f t="shared" si="54"/>
        <v>0</v>
      </c>
      <c r="O58" s="46">
        <f t="shared" si="54"/>
        <v>40000</v>
      </c>
      <c r="P58" s="46">
        <f t="shared" si="54"/>
        <v>0</v>
      </c>
      <c r="Q58" s="46">
        <f t="shared" si="54"/>
        <v>40000</v>
      </c>
      <c r="R58" s="46">
        <f t="shared" si="54"/>
        <v>0</v>
      </c>
      <c r="S58" s="46">
        <f t="shared" si="54"/>
        <v>40000</v>
      </c>
      <c r="T58" s="46">
        <f t="shared" si="54"/>
        <v>0</v>
      </c>
      <c r="U58" s="46">
        <f t="shared" si="54"/>
        <v>40000</v>
      </c>
      <c r="V58" s="46">
        <f t="shared" si="54"/>
        <v>-38000</v>
      </c>
      <c r="W58" s="46">
        <f t="shared" si="54"/>
        <v>2000</v>
      </c>
      <c r="X58" s="46">
        <f t="shared" si="55"/>
        <v>0</v>
      </c>
      <c r="Y58" s="46">
        <f t="shared" si="55"/>
        <v>2000</v>
      </c>
      <c r="Z58" s="46">
        <f t="shared" si="55"/>
        <v>2000</v>
      </c>
      <c r="AA58" s="46">
        <f t="shared" si="55"/>
        <v>871.19</v>
      </c>
      <c r="AB58" s="70">
        <f t="shared" si="1"/>
        <v>43.5595</v>
      </c>
    </row>
    <row r="59" spans="1:28" ht="45" x14ac:dyDescent="0.25">
      <c r="A59" s="12" t="s">
        <v>19</v>
      </c>
      <c r="B59" s="2" t="s">
        <v>13</v>
      </c>
      <c r="C59" s="2" t="s">
        <v>67</v>
      </c>
      <c r="D59" s="2" t="s">
        <v>164</v>
      </c>
      <c r="E59" s="2" t="s">
        <v>216</v>
      </c>
      <c r="F59" s="2" t="s">
        <v>177</v>
      </c>
      <c r="G59" s="46">
        <v>40000</v>
      </c>
      <c r="H59" s="46"/>
      <c r="I59" s="46">
        <f>G59+H59</f>
        <v>40000</v>
      </c>
      <c r="J59" s="46"/>
      <c r="K59" s="46">
        <f>I59+J59</f>
        <v>40000</v>
      </c>
      <c r="L59" s="46"/>
      <c r="M59" s="46">
        <f>K59+L59</f>
        <v>40000</v>
      </c>
      <c r="N59" s="46"/>
      <c r="O59" s="46">
        <f>M59+N59</f>
        <v>40000</v>
      </c>
      <c r="P59" s="46"/>
      <c r="Q59" s="46">
        <f>O59+P59</f>
        <v>40000</v>
      </c>
      <c r="R59" s="46"/>
      <c r="S59" s="46">
        <f>Q59+R59</f>
        <v>40000</v>
      </c>
      <c r="T59" s="46"/>
      <c r="U59" s="46">
        <f>S59+T59</f>
        <v>40000</v>
      </c>
      <c r="V59" s="46">
        <v>-38000</v>
      </c>
      <c r="W59" s="46">
        <f>U59+V59</f>
        <v>2000</v>
      </c>
      <c r="X59" s="46"/>
      <c r="Y59" s="46">
        <f>W59+X59</f>
        <v>2000</v>
      </c>
      <c r="Z59" s="46">
        <f>X59+Y59</f>
        <v>2000</v>
      </c>
      <c r="AA59" s="46">
        <v>871.19</v>
      </c>
      <c r="AB59" s="70">
        <f t="shared" si="1"/>
        <v>43.5595</v>
      </c>
    </row>
    <row r="60" spans="1:28" s="49" customFormat="1" ht="29.25" x14ac:dyDescent="0.25">
      <c r="A60" s="11" t="s">
        <v>134</v>
      </c>
      <c r="B60" s="1" t="s">
        <v>13</v>
      </c>
      <c r="C60" s="1" t="s">
        <v>163</v>
      </c>
      <c r="D60" s="1"/>
      <c r="E60" s="1"/>
      <c r="F60" s="1"/>
      <c r="G60" s="30" t="e">
        <f>G61</f>
        <v>#REF!</v>
      </c>
      <c r="H60" s="30" t="e">
        <f t="shared" ref="H60:AA61" si="56">H61</f>
        <v>#REF!</v>
      </c>
      <c r="I60" s="30" t="e">
        <f t="shared" si="56"/>
        <v>#REF!</v>
      </c>
      <c r="J60" s="30" t="e">
        <f t="shared" si="56"/>
        <v>#REF!</v>
      </c>
      <c r="K60" s="30" t="e">
        <f t="shared" si="56"/>
        <v>#REF!</v>
      </c>
      <c r="L60" s="30" t="e">
        <f t="shared" si="56"/>
        <v>#REF!</v>
      </c>
      <c r="M60" s="30" t="e">
        <f t="shared" si="56"/>
        <v>#REF!</v>
      </c>
      <c r="N60" s="30" t="e">
        <f t="shared" si="56"/>
        <v>#REF!</v>
      </c>
      <c r="O60" s="30" t="e">
        <f t="shared" si="56"/>
        <v>#REF!</v>
      </c>
      <c r="P60" s="30" t="e">
        <f t="shared" si="56"/>
        <v>#REF!</v>
      </c>
      <c r="Q60" s="30" t="e">
        <f t="shared" si="56"/>
        <v>#REF!</v>
      </c>
      <c r="R60" s="30" t="e">
        <f t="shared" si="56"/>
        <v>#REF!</v>
      </c>
      <c r="S60" s="30" t="e">
        <f t="shared" si="56"/>
        <v>#REF!</v>
      </c>
      <c r="T60" s="30" t="e">
        <f t="shared" si="56"/>
        <v>#REF!</v>
      </c>
      <c r="U60" s="30" t="e">
        <f t="shared" si="56"/>
        <v>#REF!</v>
      </c>
      <c r="V60" s="30" t="e">
        <f t="shared" si="56"/>
        <v>#REF!</v>
      </c>
      <c r="W60" s="30" t="e">
        <f t="shared" si="56"/>
        <v>#REF!</v>
      </c>
      <c r="X60" s="30" t="e">
        <f t="shared" si="56"/>
        <v>#REF!</v>
      </c>
      <c r="Y60" s="30">
        <f t="shared" si="56"/>
        <v>2457000</v>
      </c>
      <c r="Z60" s="30">
        <f t="shared" si="56"/>
        <v>2457000</v>
      </c>
      <c r="AA60" s="30">
        <f t="shared" si="56"/>
        <v>2387839.19</v>
      </c>
      <c r="AB60" s="70">
        <f t="shared" si="1"/>
        <v>97.185152218152211</v>
      </c>
    </row>
    <row r="61" spans="1:28" ht="60" x14ac:dyDescent="0.25">
      <c r="A61" s="13" t="s">
        <v>135</v>
      </c>
      <c r="B61" s="1" t="s">
        <v>13</v>
      </c>
      <c r="C61" s="1" t="s">
        <v>163</v>
      </c>
      <c r="D61" s="1" t="s">
        <v>167</v>
      </c>
      <c r="E61" s="2"/>
      <c r="F61" s="2"/>
      <c r="G61" s="46" t="e">
        <f>G62+#REF!</f>
        <v>#REF!</v>
      </c>
      <c r="H61" s="46" t="e">
        <f>H62+#REF!</f>
        <v>#REF!</v>
      </c>
      <c r="I61" s="46" t="e">
        <f>I62+#REF!</f>
        <v>#REF!</v>
      </c>
      <c r="J61" s="46" t="e">
        <f>J62+#REF!</f>
        <v>#REF!</v>
      </c>
      <c r="K61" s="46" t="e">
        <f>K62+#REF!</f>
        <v>#REF!</v>
      </c>
      <c r="L61" s="46" t="e">
        <f>L62+#REF!</f>
        <v>#REF!</v>
      </c>
      <c r="M61" s="46" t="e">
        <f>M62+#REF!</f>
        <v>#REF!</v>
      </c>
      <c r="N61" s="46" t="e">
        <f>N62+#REF!</f>
        <v>#REF!</v>
      </c>
      <c r="O61" s="46" t="e">
        <f>O62+#REF!</f>
        <v>#REF!</v>
      </c>
      <c r="P61" s="46" t="e">
        <f>P62+#REF!</f>
        <v>#REF!</v>
      </c>
      <c r="Q61" s="46" t="e">
        <f>Q62+#REF!</f>
        <v>#REF!</v>
      </c>
      <c r="R61" s="46" t="e">
        <f>R62+#REF!</f>
        <v>#REF!</v>
      </c>
      <c r="S61" s="46" t="e">
        <f>S62+#REF!</f>
        <v>#REF!</v>
      </c>
      <c r="T61" s="46" t="e">
        <f>T62+#REF!</f>
        <v>#REF!</v>
      </c>
      <c r="U61" s="46" t="e">
        <f>U62+#REF!</f>
        <v>#REF!</v>
      </c>
      <c r="V61" s="46" t="e">
        <f>V62+#REF!</f>
        <v>#REF!</v>
      </c>
      <c r="W61" s="46" t="e">
        <f>W62+#REF!</f>
        <v>#REF!</v>
      </c>
      <c r="X61" s="46" t="e">
        <f>X62+#REF!</f>
        <v>#REF!</v>
      </c>
      <c r="Y61" s="46">
        <f>Y62</f>
        <v>2457000</v>
      </c>
      <c r="Z61" s="46">
        <f t="shared" si="56"/>
        <v>2457000</v>
      </c>
      <c r="AA61" s="46">
        <f t="shared" si="56"/>
        <v>2387839.19</v>
      </c>
      <c r="AB61" s="70">
        <f t="shared" si="1"/>
        <v>97.185152218152211</v>
      </c>
    </row>
    <row r="62" spans="1:28" ht="90" x14ac:dyDescent="0.25">
      <c r="A62" s="12" t="s">
        <v>136</v>
      </c>
      <c r="B62" s="2" t="s">
        <v>13</v>
      </c>
      <c r="C62" s="2" t="s">
        <v>163</v>
      </c>
      <c r="D62" s="2" t="s">
        <v>167</v>
      </c>
      <c r="E62" s="2" t="s">
        <v>217</v>
      </c>
      <c r="F62" s="2"/>
      <c r="G62" s="46" t="e">
        <f>G63+G65+#REF!</f>
        <v>#REF!</v>
      </c>
      <c r="H62" s="46" t="e">
        <f>H63+H65+#REF!</f>
        <v>#REF!</v>
      </c>
      <c r="I62" s="46" t="e">
        <f>I63+I65+#REF!</f>
        <v>#REF!</v>
      </c>
      <c r="J62" s="46" t="e">
        <f>J63+J65+#REF!</f>
        <v>#REF!</v>
      </c>
      <c r="K62" s="46" t="e">
        <f>K63+K65+#REF!</f>
        <v>#REF!</v>
      </c>
      <c r="L62" s="46" t="e">
        <f>L63+L65+#REF!</f>
        <v>#REF!</v>
      </c>
      <c r="M62" s="46" t="e">
        <f>M63+M65+#REF!</f>
        <v>#REF!</v>
      </c>
      <c r="N62" s="46" t="e">
        <f>N63+N65+#REF!</f>
        <v>#REF!</v>
      </c>
      <c r="O62" s="46" t="e">
        <f>O63+O65+#REF!</f>
        <v>#REF!</v>
      </c>
      <c r="P62" s="46" t="e">
        <f>P63+P65+#REF!</f>
        <v>#REF!</v>
      </c>
      <c r="Q62" s="46" t="e">
        <f>Q63+Q65+#REF!</f>
        <v>#REF!</v>
      </c>
      <c r="R62" s="46" t="e">
        <f>R63+R65+#REF!</f>
        <v>#REF!</v>
      </c>
      <c r="S62" s="46" t="e">
        <f>S63+S65+#REF!</f>
        <v>#REF!</v>
      </c>
      <c r="T62" s="46" t="e">
        <f>T63+T65+#REF!</f>
        <v>#REF!</v>
      </c>
      <c r="U62" s="46" t="e">
        <f>U63+U65+#REF!</f>
        <v>#REF!</v>
      </c>
      <c r="V62" s="46" t="e">
        <f>V63+V65+#REF!</f>
        <v>#REF!</v>
      </c>
      <c r="W62" s="46" t="e">
        <f>W63+W65+#REF!</f>
        <v>#REF!</v>
      </c>
      <c r="X62" s="46" t="e">
        <f>X63+X65+#REF!</f>
        <v>#REF!</v>
      </c>
      <c r="Y62" s="46">
        <f>Y63+Y65</f>
        <v>2457000</v>
      </c>
      <c r="Z62" s="46">
        <f t="shared" ref="Z62:AA62" si="57">Z63+Z65</f>
        <v>2457000</v>
      </c>
      <c r="AA62" s="46">
        <f t="shared" si="57"/>
        <v>2387839.19</v>
      </c>
      <c r="AB62" s="70">
        <f t="shared" si="1"/>
        <v>97.185152218152211</v>
      </c>
    </row>
    <row r="63" spans="1:28" ht="90" x14ac:dyDescent="0.25">
      <c r="A63" s="12" t="s">
        <v>57</v>
      </c>
      <c r="B63" s="2" t="s">
        <v>13</v>
      </c>
      <c r="C63" s="2" t="s">
        <v>163</v>
      </c>
      <c r="D63" s="2" t="s">
        <v>167</v>
      </c>
      <c r="E63" s="2" t="s">
        <v>217</v>
      </c>
      <c r="F63" s="2" t="s">
        <v>174</v>
      </c>
      <c r="G63" s="46">
        <f>G64</f>
        <v>2096800</v>
      </c>
      <c r="H63" s="46">
        <f t="shared" ref="H63:AA63" si="58">H64</f>
        <v>0</v>
      </c>
      <c r="I63" s="46">
        <f t="shared" si="58"/>
        <v>2096800</v>
      </c>
      <c r="J63" s="46">
        <f t="shared" si="58"/>
        <v>0</v>
      </c>
      <c r="K63" s="46">
        <f t="shared" si="58"/>
        <v>2096800</v>
      </c>
      <c r="L63" s="46">
        <f t="shared" si="58"/>
        <v>0</v>
      </c>
      <c r="M63" s="46">
        <f t="shared" si="58"/>
        <v>2096800</v>
      </c>
      <c r="N63" s="46">
        <f t="shared" si="58"/>
        <v>0</v>
      </c>
      <c r="O63" s="46">
        <f t="shared" si="58"/>
        <v>2096800</v>
      </c>
      <c r="P63" s="46">
        <f t="shared" si="58"/>
        <v>0</v>
      </c>
      <c r="Q63" s="46">
        <f t="shared" si="58"/>
        <v>2096800</v>
      </c>
      <c r="R63" s="46">
        <f t="shared" si="58"/>
        <v>0</v>
      </c>
      <c r="S63" s="46">
        <f t="shared" si="58"/>
        <v>2096800</v>
      </c>
      <c r="T63" s="46">
        <f t="shared" si="58"/>
        <v>0</v>
      </c>
      <c r="U63" s="46">
        <f t="shared" si="58"/>
        <v>2096800</v>
      </c>
      <c r="V63" s="46">
        <f t="shared" si="58"/>
        <v>0</v>
      </c>
      <c r="W63" s="46">
        <f t="shared" si="58"/>
        <v>2096800</v>
      </c>
      <c r="X63" s="46">
        <f t="shared" si="58"/>
        <v>0</v>
      </c>
      <c r="Y63" s="46">
        <f t="shared" si="58"/>
        <v>2096800</v>
      </c>
      <c r="Z63" s="46">
        <f t="shared" si="58"/>
        <v>2096800</v>
      </c>
      <c r="AA63" s="46">
        <f t="shared" si="58"/>
        <v>2038083.84</v>
      </c>
      <c r="AB63" s="70">
        <f t="shared" si="1"/>
        <v>97.19972529568868</v>
      </c>
    </row>
    <row r="64" spans="1:28" ht="30" x14ac:dyDescent="0.25">
      <c r="A64" s="12" t="s">
        <v>58</v>
      </c>
      <c r="B64" s="2" t="s">
        <v>13</v>
      </c>
      <c r="C64" s="2" t="s">
        <v>163</v>
      </c>
      <c r="D64" s="2" t="s">
        <v>167</v>
      </c>
      <c r="E64" s="2" t="s">
        <v>217</v>
      </c>
      <c r="F64" s="2" t="s">
        <v>184</v>
      </c>
      <c r="G64" s="46">
        <v>2096800</v>
      </c>
      <c r="H64" s="46"/>
      <c r="I64" s="46">
        <f>G64+H64</f>
        <v>2096800</v>
      </c>
      <c r="J64" s="46"/>
      <c r="K64" s="46">
        <f>I64+J64</f>
        <v>2096800</v>
      </c>
      <c r="L64" s="46"/>
      <c r="M64" s="46">
        <f>K64+L64</f>
        <v>2096800</v>
      </c>
      <c r="N64" s="46"/>
      <c r="O64" s="46">
        <f>M64+N64</f>
        <v>2096800</v>
      </c>
      <c r="P64" s="46"/>
      <c r="Q64" s="46">
        <f>O64+P64</f>
        <v>2096800</v>
      </c>
      <c r="R64" s="46"/>
      <c r="S64" s="46">
        <f>Q64+R64</f>
        <v>2096800</v>
      </c>
      <c r="T64" s="46"/>
      <c r="U64" s="46">
        <f>S64+T64</f>
        <v>2096800</v>
      </c>
      <c r="V64" s="46"/>
      <c r="W64" s="46">
        <f>U64+V64</f>
        <v>2096800</v>
      </c>
      <c r="X64" s="46"/>
      <c r="Y64" s="46">
        <f>W64+X64</f>
        <v>2096800</v>
      </c>
      <c r="Z64" s="46">
        <f>X64+Y64</f>
        <v>2096800</v>
      </c>
      <c r="AA64" s="46">
        <v>2038083.84</v>
      </c>
      <c r="AB64" s="70">
        <f t="shared" si="1"/>
        <v>97.19972529568868</v>
      </c>
    </row>
    <row r="65" spans="1:28" ht="45" x14ac:dyDescent="0.25">
      <c r="A65" s="12" t="s">
        <v>18</v>
      </c>
      <c r="B65" s="2" t="s">
        <v>13</v>
      </c>
      <c r="C65" s="2" t="s">
        <v>163</v>
      </c>
      <c r="D65" s="2" t="s">
        <v>167</v>
      </c>
      <c r="E65" s="2" t="s">
        <v>217</v>
      </c>
      <c r="F65" s="2" t="s">
        <v>176</v>
      </c>
      <c r="G65" s="46">
        <f>G66</f>
        <v>159400</v>
      </c>
      <c r="H65" s="46">
        <f t="shared" ref="H65:AA65" si="59">H66</f>
        <v>0</v>
      </c>
      <c r="I65" s="46">
        <f t="shared" si="59"/>
        <v>159400</v>
      </c>
      <c r="J65" s="46">
        <f t="shared" si="59"/>
        <v>0</v>
      </c>
      <c r="K65" s="46">
        <f t="shared" si="59"/>
        <v>159400</v>
      </c>
      <c r="L65" s="46">
        <f t="shared" si="59"/>
        <v>0</v>
      </c>
      <c r="M65" s="46">
        <f t="shared" si="59"/>
        <v>159400</v>
      </c>
      <c r="N65" s="46">
        <f t="shared" si="59"/>
        <v>0</v>
      </c>
      <c r="O65" s="46">
        <f t="shared" si="59"/>
        <v>159400</v>
      </c>
      <c r="P65" s="46">
        <f t="shared" si="59"/>
        <v>0</v>
      </c>
      <c r="Q65" s="46">
        <f t="shared" si="59"/>
        <v>159400</v>
      </c>
      <c r="R65" s="46">
        <f t="shared" si="59"/>
        <v>0</v>
      </c>
      <c r="S65" s="46">
        <f t="shared" si="59"/>
        <v>159400</v>
      </c>
      <c r="T65" s="46">
        <f t="shared" si="59"/>
        <v>104800</v>
      </c>
      <c r="U65" s="46">
        <f t="shared" si="59"/>
        <v>264200</v>
      </c>
      <c r="V65" s="46">
        <f t="shared" si="59"/>
        <v>96000</v>
      </c>
      <c r="W65" s="46">
        <f t="shared" si="59"/>
        <v>360200</v>
      </c>
      <c r="X65" s="46">
        <f t="shared" si="59"/>
        <v>0</v>
      </c>
      <c r="Y65" s="46">
        <f t="shared" si="59"/>
        <v>360200</v>
      </c>
      <c r="Z65" s="46">
        <f t="shared" si="59"/>
        <v>360200</v>
      </c>
      <c r="AA65" s="46">
        <f t="shared" si="59"/>
        <v>349755.35</v>
      </c>
      <c r="AB65" s="70">
        <f t="shared" si="1"/>
        <v>97.100319267073843</v>
      </c>
    </row>
    <row r="66" spans="1:28" ht="45" x14ac:dyDescent="0.25">
      <c r="A66" s="12" t="s">
        <v>19</v>
      </c>
      <c r="B66" s="2" t="s">
        <v>13</v>
      </c>
      <c r="C66" s="2" t="s">
        <v>163</v>
      </c>
      <c r="D66" s="2" t="s">
        <v>167</v>
      </c>
      <c r="E66" s="2" t="s">
        <v>217</v>
      </c>
      <c r="F66" s="2" t="s">
        <v>177</v>
      </c>
      <c r="G66" s="46">
        <v>159400</v>
      </c>
      <c r="H66" s="46"/>
      <c r="I66" s="46">
        <f>G66+H66</f>
        <v>159400</v>
      </c>
      <c r="J66" s="46"/>
      <c r="K66" s="46">
        <f>I66+J66</f>
        <v>159400</v>
      </c>
      <c r="L66" s="46"/>
      <c r="M66" s="46">
        <f>K66+L66</f>
        <v>159400</v>
      </c>
      <c r="N66" s="46"/>
      <c r="O66" s="46">
        <f>M66+N66</f>
        <v>159400</v>
      </c>
      <c r="P66" s="46"/>
      <c r="Q66" s="46">
        <f>O66+P66</f>
        <v>159400</v>
      </c>
      <c r="R66" s="46"/>
      <c r="S66" s="46">
        <f>Q66+R66</f>
        <v>159400</v>
      </c>
      <c r="T66" s="46">
        <v>104800</v>
      </c>
      <c r="U66" s="46">
        <f>S66+T66</f>
        <v>264200</v>
      </c>
      <c r="V66" s="46">
        <v>96000</v>
      </c>
      <c r="W66" s="46">
        <f>U66+V66</f>
        <v>360200</v>
      </c>
      <c r="X66" s="46"/>
      <c r="Y66" s="46">
        <f>W66+X66</f>
        <v>360200</v>
      </c>
      <c r="Z66" s="46">
        <f>X66+Y66</f>
        <v>360200</v>
      </c>
      <c r="AA66" s="46">
        <v>349755.35</v>
      </c>
      <c r="AB66" s="70">
        <f t="shared" si="1"/>
        <v>97.100319267073843</v>
      </c>
    </row>
    <row r="67" spans="1:28" s="49" customFormat="1" x14ac:dyDescent="0.25">
      <c r="A67" s="11" t="s">
        <v>137</v>
      </c>
      <c r="B67" s="1" t="s">
        <v>13</v>
      </c>
      <c r="C67" s="1" t="s">
        <v>164</v>
      </c>
      <c r="D67" s="1"/>
      <c r="E67" s="1"/>
      <c r="F67" s="1"/>
      <c r="G67" s="30">
        <f t="shared" ref="G67:AA67" si="60">G68+G75+G79+G85</f>
        <v>10379990.550000001</v>
      </c>
      <c r="H67" s="30">
        <f t="shared" si="60"/>
        <v>0</v>
      </c>
      <c r="I67" s="30">
        <f t="shared" si="60"/>
        <v>10379990.550000001</v>
      </c>
      <c r="J67" s="30">
        <f t="shared" si="60"/>
        <v>5150801.8899999997</v>
      </c>
      <c r="K67" s="30">
        <f t="shared" si="60"/>
        <v>15530792.440000001</v>
      </c>
      <c r="L67" s="30">
        <f t="shared" si="60"/>
        <v>0</v>
      </c>
      <c r="M67" s="30">
        <f t="shared" si="60"/>
        <v>15530792.440000001</v>
      </c>
      <c r="N67" s="30">
        <f t="shared" si="60"/>
        <v>5601988.96</v>
      </c>
      <c r="O67" s="30">
        <f t="shared" si="60"/>
        <v>21132781.400000002</v>
      </c>
      <c r="P67" s="30">
        <f t="shared" si="60"/>
        <v>0</v>
      </c>
      <c r="Q67" s="30">
        <f t="shared" si="60"/>
        <v>21132781.400000002</v>
      </c>
      <c r="R67" s="30" t="e">
        <f t="shared" si="60"/>
        <v>#REF!</v>
      </c>
      <c r="S67" s="30" t="e">
        <f t="shared" si="60"/>
        <v>#REF!</v>
      </c>
      <c r="T67" s="30" t="e">
        <f t="shared" si="60"/>
        <v>#REF!</v>
      </c>
      <c r="U67" s="30" t="e">
        <f t="shared" si="60"/>
        <v>#REF!</v>
      </c>
      <c r="V67" s="30" t="e">
        <f t="shared" si="60"/>
        <v>#REF!</v>
      </c>
      <c r="W67" s="30" t="e">
        <f t="shared" si="60"/>
        <v>#REF!</v>
      </c>
      <c r="X67" s="30" t="e">
        <f t="shared" si="60"/>
        <v>#REF!</v>
      </c>
      <c r="Y67" s="30">
        <f t="shared" si="60"/>
        <v>23997507.400000002</v>
      </c>
      <c r="Z67" s="30">
        <f t="shared" si="60"/>
        <v>23997507.400000002</v>
      </c>
      <c r="AA67" s="30">
        <f t="shared" si="60"/>
        <v>22244617.939999998</v>
      </c>
      <c r="AB67" s="70">
        <f t="shared" si="1"/>
        <v>92.695535287135684</v>
      </c>
    </row>
    <row r="68" spans="1:28" s="49" customFormat="1" x14ac:dyDescent="0.25">
      <c r="A68" s="13" t="s">
        <v>138</v>
      </c>
      <c r="B68" s="1" t="s">
        <v>13</v>
      </c>
      <c r="C68" s="1" t="s">
        <v>164</v>
      </c>
      <c r="D68" s="1" t="s">
        <v>165</v>
      </c>
      <c r="E68" s="1"/>
      <c r="F68" s="1"/>
      <c r="G68" s="30">
        <f>G69</f>
        <v>12546.55</v>
      </c>
      <c r="H68" s="30">
        <f t="shared" ref="H68:X70" si="61">H69</f>
        <v>0</v>
      </c>
      <c r="I68" s="30">
        <f t="shared" si="61"/>
        <v>12546.55</v>
      </c>
      <c r="J68" s="30">
        <f t="shared" si="61"/>
        <v>0</v>
      </c>
      <c r="K68" s="30">
        <f t="shared" si="61"/>
        <v>12546.55</v>
      </c>
      <c r="L68" s="30">
        <f t="shared" si="61"/>
        <v>0</v>
      </c>
      <c r="M68" s="30">
        <f t="shared" si="61"/>
        <v>12546.55</v>
      </c>
      <c r="N68" s="30">
        <f t="shared" ref="N68:S68" si="62">N69+N72</f>
        <v>1065853.5</v>
      </c>
      <c r="O68" s="30">
        <f t="shared" si="62"/>
        <v>1078400.05</v>
      </c>
      <c r="P68" s="30">
        <f t="shared" si="62"/>
        <v>0</v>
      </c>
      <c r="Q68" s="30">
        <f t="shared" si="62"/>
        <v>1078400.05</v>
      </c>
      <c r="R68" s="30">
        <f t="shared" si="62"/>
        <v>0</v>
      </c>
      <c r="S68" s="30">
        <f t="shared" si="62"/>
        <v>1078400.05</v>
      </c>
      <c r="T68" s="30">
        <f t="shared" ref="T68:U68" si="63">T69+T72</f>
        <v>112919</v>
      </c>
      <c r="U68" s="30">
        <f t="shared" si="63"/>
        <v>1191319.05</v>
      </c>
      <c r="V68" s="30">
        <f t="shared" ref="V68:W68" si="64">V69+V72</f>
        <v>0</v>
      </c>
      <c r="W68" s="30">
        <f t="shared" si="64"/>
        <v>1191319.05</v>
      </c>
      <c r="X68" s="30">
        <f t="shared" ref="X68:Y68" si="65">X69+X72</f>
        <v>0</v>
      </c>
      <c r="Y68" s="30">
        <f t="shared" si="65"/>
        <v>1191319.05</v>
      </c>
      <c r="Z68" s="30">
        <f t="shared" ref="Z68:AA68" si="66">Z69+Z72</f>
        <v>1191319.05</v>
      </c>
      <c r="AA68" s="30">
        <f t="shared" si="66"/>
        <v>1190432.55</v>
      </c>
      <c r="AB68" s="70">
        <f t="shared" si="1"/>
        <v>99.925586684776007</v>
      </c>
    </row>
    <row r="69" spans="1:28" s="49" customFormat="1" ht="165" x14ac:dyDescent="0.25">
      <c r="A69" s="12" t="s">
        <v>168</v>
      </c>
      <c r="B69" s="2" t="s">
        <v>13</v>
      </c>
      <c r="C69" s="2" t="s">
        <v>164</v>
      </c>
      <c r="D69" s="2" t="s">
        <v>165</v>
      </c>
      <c r="E69" s="2" t="s">
        <v>218</v>
      </c>
      <c r="F69" s="2"/>
      <c r="G69" s="46">
        <f>G70</f>
        <v>12546.55</v>
      </c>
      <c r="H69" s="46">
        <f t="shared" si="61"/>
        <v>0</v>
      </c>
      <c r="I69" s="46">
        <f t="shared" si="61"/>
        <v>12546.55</v>
      </c>
      <c r="J69" s="46">
        <f t="shared" si="61"/>
        <v>0</v>
      </c>
      <c r="K69" s="46">
        <f t="shared" si="61"/>
        <v>12546.55</v>
      </c>
      <c r="L69" s="46">
        <f t="shared" si="61"/>
        <v>0</v>
      </c>
      <c r="M69" s="46">
        <f t="shared" si="61"/>
        <v>12546.55</v>
      </c>
      <c r="N69" s="46">
        <f t="shared" si="61"/>
        <v>0</v>
      </c>
      <c r="O69" s="46">
        <f t="shared" si="61"/>
        <v>12546.55</v>
      </c>
      <c r="P69" s="46">
        <f t="shared" si="61"/>
        <v>0</v>
      </c>
      <c r="Q69" s="46">
        <f t="shared" si="61"/>
        <v>12546.55</v>
      </c>
      <c r="R69" s="46">
        <f t="shared" si="61"/>
        <v>0</v>
      </c>
      <c r="S69" s="46">
        <f t="shared" si="61"/>
        <v>12546.55</v>
      </c>
      <c r="T69" s="46">
        <f t="shared" si="61"/>
        <v>112919</v>
      </c>
      <c r="U69" s="46">
        <f t="shared" si="61"/>
        <v>125465.55</v>
      </c>
      <c r="V69" s="46">
        <f t="shared" si="61"/>
        <v>0</v>
      </c>
      <c r="W69" s="46">
        <f t="shared" si="61"/>
        <v>125465.55</v>
      </c>
      <c r="X69" s="46">
        <f t="shared" si="61"/>
        <v>0</v>
      </c>
      <c r="Y69" s="46">
        <f t="shared" ref="X69:AA70" si="67">Y70</f>
        <v>125465.55</v>
      </c>
      <c r="Z69" s="46">
        <f t="shared" si="67"/>
        <v>125465.55</v>
      </c>
      <c r="AA69" s="46">
        <f t="shared" si="67"/>
        <v>125465.55</v>
      </c>
      <c r="AB69" s="70">
        <f t="shared" si="1"/>
        <v>100</v>
      </c>
    </row>
    <row r="70" spans="1:28" s="49" customFormat="1" ht="45" x14ac:dyDescent="0.25">
      <c r="A70" s="12" t="s">
        <v>18</v>
      </c>
      <c r="B70" s="2" t="s">
        <v>13</v>
      </c>
      <c r="C70" s="2" t="s">
        <v>164</v>
      </c>
      <c r="D70" s="2" t="s">
        <v>165</v>
      </c>
      <c r="E70" s="2" t="s">
        <v>218</v>
      </c>
      <c r="F70" s="2" t="s">
        <v>176</v>
      </c>
      <c r="G70" s="46">
        <f>G71</f>
        <v>12546.55</v>
      </c>
      <c r="H70" s="46">
        <f t="shared" si="61"/>
        <v>0</v>
      </c>
      <c r="I70" s="46">
        <f t="shared" si="61"/>
        <v>12546.55</v>
      </c>
      <c r="J70" s="46">
        <f t="shared" si="61"/>
        <v>0</v>
      </c>
      <c r="K70" s="46">
        <f t="shared" si="61"/>
        <v>12546.55</v>
      </c>
      <c r="L70" s="46">
        <f t="shared" si="61"/>
        <v>0</v>
      </c>
      <c r="M70" s="46">
        <f t="shared" si="61"/>
        <v>12546.55</v>
      </c>
      <c r="N70" s="46">
        <f t="shared" si="61"/>
        <v>0</v>
      </c>
      <c r="O70" s="46">
        <f t="shared" si="61"/>
        <v>12546.55</v>
      </c>
      <c r="P70" s="46">
        <f t="shared" si="61"/>
        <v>0</v>
      </c>
      <c r="Q70" s="46">
        <f t="shared" si="61"/>
        <v>12546.55</v>
      </c>
      <c r="R70" s="46">
        <f t="shared" si="61"/>
        <v>0</v>
      </c>
      <c r="S70" s="46">
        <f t="shared" si="61"/>
        <v>12546.55</v>
      </c>
      <c r="T70" s="46">
        <f t="shared" si="61"/>
        <v>112919</v>
      </c>
      <c r="U70" s="46">
        <f t="shared" si="61"/>
        <v>125465.55</v>
      </c>
      <c r="V70" s="46">
        <f t="shared" si="61"/>
        <v>0</v>
      </c>
      <c r="W70" s="46">
        <f t="shared" si="61"/>
        <v>125465.55</v>
      </c>
      <c r="X70" s="46">
        <f t="shared" si="67"/>
        <v>0</v>
      </c>
      <c r="Y70" s="46">
        <f t="shared" si="67"/>
        <v>125465.55</v>
      </c>
      <c r="Z70" s="46">
        <f t="shared" si="67"/>
        <v>125465.55</v>
      </c>
      <c r="AA70" s="46">
        <f t="shared" si="67"/>
        <v>125465.55</v>
      </c>
      <c r="AB70" s="70">
        <f t="shared" si="1"/>
        <v>100</v>
      </c>
    </row>
    <row r="71" spans="1:28" s="49" customFormat="1" ht="45" x14ac:dyDescent="0.25">
      <c r="A71" s="12" t="s">
        <v>19</v>
      </c>
      <c r="B71" s="2" t="s">
        <v>13</v>
      </c>
      <c r="C71" s="2" t="s">
        <v>164</v>
      </c>
      <c r="D71" s="2" t="s">
        <v>165</v>
      </c>
      <c r="E71" s="2" t="s">
        <v>218</v>
      </c>
      <c r="F71" s="2" t="s">
        <v>177</v>
      </c>
      <c r="G71" s="46">
        <v>12546.55</v>
      </c>
      <c r="H71" s="46"/>
      <c r="I71" s="46">
        <f>G71+H71</f>
        <v>12546.55</v>
      </c>
      <c r="J71" s="46"/>
      <c r="K71" s="46">
        <f>I71+J71</f>
        <v>12546.55</v>
      </c>
      <c r="L71" s="46"/>
      <c r="M71" s="46">
        <f>K71+L71</f>
        <v>12546.55</v>
      </c>
      <c r="N71" s="46"/>
      <c r="O71" s="46">
        <f>M71+N71</f>
        <v>12546.55</v>
      </c>
      <c r="P71" s="46"/>
      <c r="Q71" s="46">
        <f>O71+P71</f>
        <v>12546.55</v>
      </c>
      <c r="R71" s="46"/>
      <c r="S71" s="46">
        <f>Q71+R71</f>
        <v>12546.55</v>
      </c>
      <c r="T71" s="46">
        <v>112919</v>
      </c>
      <c r="U71" s="46">
        <f>S71+T71</f>
        <v>125465.55</v>
      </c>
      <c r="V71" s="46"/>
      <c r="W71" s="46">
        <f>U71+V71</f>
        <v>125465.55</v>
      </c>
      <c r="X71" s="46"/>
      <c r="Y71" s="46">
        <f>W71+X71</f>
        <v>125465.55</v>
      </c>
      <c r="Z71" s="46">
        <f>X71+Y71</f>
        <v>125465.55</v>
      </c>
      <c r="AA71" s="46">
        <v>125465.55</v>
      </c>
      <c r="AB71" s="70">
        <f t="shared" si="1"/>
        <v>100</v>
      </c>
    </row>
    <row r="72" spans="1:28" s="49" customFormat="1" ht="75" x14ac:dyDescent="0.25">
      <c r="A72" s="12" t="s">
        <v>139</v>
      </c>
      <c r="B72" s="2" t="s">
        <v>13</v>
      </c>
      <c r="C72" s="2" t="s">
        <v>164</v>
      </c>
      <c r="D72" s="2" t="s">
        <v>165</v>
      </c>
      <c r="E72" s="2" t="s">
        <v>256</v>
      </c>
      <c r="F72" s="2"/>
      <c r="G72" s="46"/>
      <c r="H72" s="46"/>
      <c r="I72" s="46"/>
      <c r="J72" s="46"/>
      <c r="K72" s="46"/>
      <c r="L72" s="46"/>
      <c r="M72" s="46"/>
      <c r="N72" s="46">
        <f t="shared" ref="N72:AA73" si="68">N73</f>
        <v>1065853.5</v>
      </c>
      <c r="O72" s="46">
        <f t="shared" si="68"/>
        <v>1065853.5</v>
      </c>
      <c r="P72" s="46">
        <f t="shared" si="68"/>
        <v>0</v>
      </c>
      <c r="Q72" s="46">
        <f t="shared" si="68"/>
        <v>1065853.5</v>
      </c>
      <c r="R72" s="46">
        <f t="shared" si="68"/>
        <v>0</v>
      </c>
      <c r="S72" s="46">
        <f t="shared" si="68"/>
        <v>1065853.5</v>
      </c>
      <c r="T72" s="46">
        <f t="shared" si="68"/>
        <v>0</v>
      </c>
      <c r="U72" s="46">
        <f t="shared" si="68"/>
        <v>1065853.5</v>
      </c>
      <c r="V72" s="46">
        <f t="shared" si="68"/>
        <v>0</v>
      </c>
      <c r="W72" s="46">
        <f t="shared" si="68"/>
        <v>1065853.5</v>
      </c>
      <c r="X72" s="46">
        <f t="shared" si="68"/>
        <v>0</v>
      </c>
      <c r="Y72" s="46">
        <f t="shared" si="68"/>
        <v>1065853.5</v>
      </c>
      <c r="Z72" s="46">
        <f t="shared" si="68"/>
        <v>1065853.5</v>
      </c>
      <c r="AA72" s="46">
        <f t="shared" si="68"/>
        <v>1064967</v>
      </c>
      <c r="AB72" s="70">
        <f t="shared" si="1"/>
        <v>99.916827218750043</v>
      </c>
    </row>
    <row r="73" spans="1:28" s="49" customFormat="1" x14ac:dyDescent="0.25">
      <c r="A73" s="12" t="s">
        <v>20</v>
      </c>
      <c r="B73" s="2" t="s">
        <v>13</v>
      </c>
      <c r="C73" s="2" t="s">
        <v>164</v>
      </c>
      <c r="D73" s="2" t="s">
        <v>165</v>
      </c>
      <c r="E73" s="2" t="s">
        <v>256</v>
      </c>
      <c r="F73" s="2" t="s">
        <v>178</v>
      </c>
      <c r="G73" s="46"/>
      <c r="H73" s="46"/>
      <c r="I73" s="46"/>
      <c r="J73" s="46"/>
      <c r="K73" s="46"/>
      <c r="L73" s="46"/>
      <c r="M73" s="46"/>
      <c r="N73" s="46">
        <f t="shared" si="68"/>
        <v>1065853.5</v>
      </c>
      <c r="O73" s="46">
        <f t="shared" si="68"/>
        <v>1065853.5</v>
      </c>
      <c r="P73" s="46">
        <f t="shared" si="68"/>
        <v>0</v>
      </c>
      <c r="Q73" s="46">
        <f t="shared" si="68"/>
        <v>1065853.5</v>
      </c>
      <c r="R73" s="46">
        <f t="shared" si="68"/>
        <v>0</v>
      </c>
      <c r="S73" s="46">
        <f t="shared" si="68"/>
        <v>1065853.5</v>
      </c>
      <c r="T73" s="46">
        <f t="shared" si="68"/>
        <v>0</v>
      </c>
      <c r="U73" s="46">
        <f t="shared" si="68"/>
        <v>1065853.5</v>
      </c>
      <c r="V73" s="46">
        <f t="shared" si="68"/>
        <v>0</v>
      </c>
      <c r="W73" s="46">
        <f t="shared" si="68"/>
        <v>1065853.5</v>
      </c>
      <c r="X73" s="46">
        <f t="shared" si="68"/>
        <v>0</v>
      </c>
      <c r="Y73" s="46">
        <f t="shared" si="68"/>
        <v>1065853.5</v>
      </c>
      <c r="Z73" s="46">
        <f t="shared" si="68"/>
        <v>1065853.5</v>
      </c>
      <c r="AA73" s="46">
        <f t="shared" si="68"/>
        <v>1064967</v>
      </c>
      <c r="AB73" s="70">
        <f t="shared" si="1"/>
        <v>99.916827218750043</v>
      </c>
    </row>
    <row r="74" spans="1:28" s="49" customFormat="1" ht="75" x14ac:dyDescent="0.25">
      <c r="A74" s="12" t="s">
        <v>185</v>
      </c>
      <c r="B74" s="2" t="s">
        <v>13</v>
      </c>
      <c r="C74" s="2" t="s">
        <v>164</v>
      </c>
      <c r="D74" s="2" t="s">
        <v>165</v>
      </c>
      <c r="E74" s="2" t="s">
        <v>256</v>
      </c>
      <c r="F74" s="2" t="s">
        <v>186</v>
      </c>
      <c r="G74" s="46"/>
      <c r="H74" s="46"/>
      <c r="I74" s="46"/>
      <c r="J74" s="46"/>
      <c r="K74" s="46"/>
      <c r="L74" s="46"/>
      <c r="M74" s="46"/>
      <c r="N74" s="46">
        <v>1065853.5</v>
      </c>
      <c r="O74" s="46">
        <f>M74+N74</f>
        <v>1065853.5</v>
      </c>
      <c r="P74" s="46"/>
      <c r="Q74" s="46">
        <f>O74+P74</f>
        <v>1065853.5</v>
      </c>
      <c r="R74" s="46"/>
      <c r="S74" s="46">
        <f>Q74+R74</f>
        <v>1065853.5</v>
      </c>
      <c r="T74" s="46"/>
      <c r="U74" s="46">
        <f>S74+T74</f>
        <v>1065853.5</v>
      </c>
      <c r="V74" s="46"/>
      <c r="W74" s="46">
        <f>U74+V74</f>
        <v>1065853.5</v>
      </c>
      <c r="X74" s="46"/>
      <c r="Y74" s="46">
        <f>W74+X74</f>
        <v>1065853.5</v>
      </c>
      <c r="Z74" s="46">
        <f>X74+Y74</f>
        <v>1065853.5</v>
      </c>
      <c r="AA74" s="46">
        <v>1064967</v>
      </c>
      <c r="AB74" s="70">
        <f t="shared" si="1"/>
        <v>99.916827218750043</v>
      </c>
    </row>
    <row r="75" spans="1:28" s="49" customFormat="1" x14ac:dyDescent="0.25">
      <c r="A75" s="13" t="s">
        <v>140</v>
      </c>
      <c r="B75" s="1" t="s">
        <v>13</v>
      </c>
      <c r="C75" s="1" t="s">
        <v>164</v>
      </c>
      <c r="D75" s="1" t="s">
        <v>169</v>
      </c>
      <c r="E75" s="1"/>
      <c r="F75" s="1"/>
      <c r="G75" s="30">
        <f>G76</f>
        <v>6200000</v>
      </c>
      <c r="H75" s="30">
        <f t="shared" ref="H75:X77" si="69">H76</f>
        <v>0</v>
      </c>
      <c r="I75" s="30">
        <f t="shared" si="69"/>
        <v>6200000</v>
      </c>
      <c r="J75" s="30">
        <f t="shared" si="69"/>
        <v>0</v>
      </c>
      <c r="K75" s="30">
        <f t="shared" si="69"/>
        <v>6200000</v>
      </c>
      <c r="L75" s="30">
        <f t="shared" si="69"/>
        <v>0</v>
      </c>
      <c r="M75" s="30">
        <f t="shared" si="69"/>
        <v>6200000</v>
      </c>
      <c r="N75" s="30">
        <f t="shared" si="69"/>
        <v>0</v>
      </c>
      <c r="O75" s="30">
        <f t="shared" si="69"/>
        <v>6200000</v>
      </c>
      <c r="P75" s="30">
        <f t="shared" si="69"/>
        <v>0</v>
      </c>
      <c r="Q75" s="30">
        <f t="shared" si="69"/>
        <v>6200000</v>
      </c>
      <c r="R75" s="30">
        <f t="shared" si="69"/>
        <v>0</v>
      </c>
      <c r="S75" s="30">
        <f t="shared" si="69"/>
        <v>6200000</v>
      </c>
      <c r="T75" s="30">
        <f t="shared" si="69"/>
        <v>0</v>
      </c>
      <c r="U75" s="30">
        <f t="shared" si="69"/>
        <v>6200000</v>
      </c>
      <c r="V75" s="30">
        <f t="shared" si="69"/>
        <v>0</v>
      </c>
      <c r="W75" s="30">
        <f t="shared" si="69"/>
        <v>6200000</v>
      </c>
      <c r="X75" s="30">
        <f t="shared" si="69"/>
        <v>0</v>
      </c>
      <c r="Y75" s="30">
        <f t="shared" ref="X75:AA77" si="70">Y76</f>
        <v>6200000</v>
      </c>
      <c r="Z75" s="30">
        <f t="shared" si="70"/>
        <v>6200000</v>
      </c>
      <c r="AA75" s="30">
        <f t="shared" si="70"/>
        <v>6200000</v>
      </c>
      <c r="AB75" s="70">
        <f t="shared" si="1"/>
        <v>100</v>
      </c>
    </row>
    <row r="76" spans="1:28" s="49" customFormat="1" ht="105" customHeight="1" x14ac:dyDescent="0.25">
      <c r="A76" s="12" t="s">
        <v>310</v>
      </c>
      <c r="B76" s="2" t="s">
        <v>13</v>
      </c>
      <c r="C76" s="2" t="s">
        <v>164</v>
      </c>
      <c r="D76" s="2" t="s">
        <v>169</v>
      </c>
      <c r="E76" s="2" t="s">
        <v>272</v>
      </c>
      <c r="F76" s="2"/>
      <c r="G76" s="46">
        <f t="shared" ref="G76:X77" si="71">G77</f>
        <v>6200000</v>
      </c>
      <c r="H76" s="46">
        <f t="shared" si="71"/>
        <v>0</v>
      </c>
      <c r="I76" s="46">
        <f t="shared" si="71"/>
        <v>6200000</v>
      </c>
      <c r="J76" s="46">
        <f t="shared" si="71"/>
        <v>0</v>
      </c>
      <c r="K76" s="46">
        <f t="shared" si="71"/>
        <v>6200000</v>
      </c>
      <c r="L76" s="46">
        <f t="shared" si="71"/>
        <v>0</v>
      </c>
      <c r="M76" s="46">
        <f t="shared" si="71"/>
        <v>6200000</v>
      </c>
      <c r="N76" s="46">
        <f t="shared" si="71"/>
        <v>0</v>
      </c>
      <c r="O76" s="46">
        <f t="shared" si="71"/>
        <v>6200000</v>
      </c>
      <c r="P76" s="46">
        <f t="shared" si="71"/>
        <v>0</v>
      </c>
      <c r="Q76" s="46">
        <f t="shared" si="71"/>
        <v>6200000</v>
      </c>
      <c r="R76" s="46">
        <f t="shared" si="71"/>
        <v>0</v>
      </c>
      <c r="S76" s="46">
        <f t="shared" si="71"/>
        <v>6200000</v>
      </c>
      <c r="T76" s="46">
        <f t="shared" si="71"/>
        <v>0</v>
      </c>
      <c r="U76" s="46">
        <f t="shared" si="71"/>
        <v>6200000</v>
      </c>
      <c r="V76" s="46">
        <f t="shared" si="71"/>
        <v>0</v>
      </c>
      <c r="W76" s="46">
        <f t="shared" si="69"/>
        <v>6200000</v>
      </c>
      <c r="X76" s="46">
        <f t="shared" si="71"/>
        <v>0</v>
      </c>
      <c r="Y76" s="46">
        <f t="shared" si="70"/>
        <v>6200000</v>
      </c>
      <c r="Z76" s="46">
        <f t="shared" si="70"/>
        <v>6200000</v>
      </c>
      <c r="AA76" s="46">
        <f t="shared" si="70"/>
        <v>6200000</v>
      </c>
      <c r="AB76" s="70">
        <f t="shared" ref="AB76:AB139" si="72">AA76/Z76*100</f>
        <v>100</v>
      </c>
    </row>
    <row r="77" spans="1:28" s="49" customFormat="1" x14ac:dyDescent="0.25">
      <c r="A77" s="12" t="s">
        <v>20</v>
      </c>
      <c r="B77" s="2" t="s">
        <v>13</v>
      </c>
      <c r="C77" s="2" t="s">
        <v>164</v>
      </c>
      <c r="D77" s="2" t="s">
        <v>169</v>
      </c>
      <c r="E77" s="2" t="s">
        <v>272</v>
      </c>
      <c r="F77" s="2" t="s">
        <v>178</v>
      </c>
      <c r="G77" s="46">
        <f t="shared" si="71"/>
        <v>6200000</v>
      </c>
      <c r="H77" s="46">
        <f t="shared" si="71"/>
        <v>0</v>
      </c>
      <c r="I77" s="46">
        <f t="shared" si="71"/>
        <v>6200000</v>
      </c>
      <c r="J77" s="46">
        <f t="shared" si="71"/>
        <v>0</v>
      </c>
      <c r="K77" s="46">
        <f t="shared" si="71"/>
        <v>6200000</v>
      </c>
      <c r="L77" s="46">
        <f t="shared" si="71"/>
        <v>0</v>
      </c>
      <c r="M77" s="46">
        <f t="shared" si="71"/>
        <v>6200000</v>
      </c>
      <c r="N77" s="46">
        <f t="shared" si="71"/>
        <v>0</v>
      </c>
      <c r="O77" s="46">
        <f t="shared" si="71"/>
        <v>6200000</v>
      </c>
      <c r="P77" s="46">
        <f t="shared" si="71"/>
        <v>0</v>
      </c>
      <c r="Q77" s="46">
        <f t="shared" si="71"/>
        <v>6200000</v>
      </c>
      <c r="R77" s="46">
        <f t="shared" si="71"/>
        <v>0</v>
      </c>
      <c r="S77" s="46">
        <f t="shared" si="71"/>
        <v>6200000</v>
      </c>
      <c r="T77" s="46">
        <f t="shared" si="71"/>
        <v>0</v>
      </c>
      <c r="U77" s="46">
        <f t="shared" si="71"/>
        <v>6200000</v>
      </c>
      <c r="V77" s="46">
        <f t="shared" si="69"/>
        <v>0</v>
      </c>
      <c r="W77" s="46">
        <f t="shared" si="69"/>
        <v>6200000</v>
      </c>
      <c r="X77" s="46">
        <f t="shared" si="70"/>
        <v>0</v>
      </c>
      <c r="Y77" s="46">
        <f t="shared" si="70"/>
        <v>6200000</v>
      </c>
      <c r="Z77" s="46">
        <f t="shared" si="70"/>
        <v>6200000</v>
      </c>
      <c r="AA77" s="46">
        <f t="shared" si="70"/>
        <v>6200000</v>
      </c>
      <c r="AB77" s="70">
        <f t="shared" si="72"/>
        <v>100</v>
      </c>
    </row>
    <row r="78" spans="1:28" s="49" customFormat="1" ht="75" x14ac:dyDescent="0.25">
      <c r="A78" s="12" t="s">
        <v>185</v>
      </c>
      <c r="B78" s="2" t="s">
        <v>13</v>
      </c>
      <c r="C78" s="2" t="s">
        <v>164</v>
      </c>
      <c r="D78" s="2" t="s">
        <v>169</v>
      </c>
      <c r="E78" s="2" t="s">
        <v>272</v>
      </c>
      <c r="F78" s="2" t="s">
        <v>186</v>
      </c>
      <c r="G78" s="46">
        <v>6200000</v>
      </c>
      <c r="H78" s="46"/>
      <c r="I78" s="46">
        <f>G78+H78</f>
        <v>6200000</v>
      </c>
      <c r="J78" s="46"/>
      <c r="K78" s="46">
        <f>I78+J78</f>
        <v>6200000</v>
      </c>
      <c r="L78" s="46"/>
      <c r="M78" s="46">
        <f>K78+L78</f>
        <v>6200000</v>
      </c>
      <c r="N78" s="46"/>
      <c r="O78" s="46">
        <f>M78+N78</f>
        <v>6200000</v>
      </c>
      <c r="P78" s="46"/>
      <c r="Q78" s="46">
        <f>O78+P78</f>
        <v>6200000</v>
      </c>
      <c r="R78" s="46"/>
      <c r="S78" s="46">
        <f>Q78+R78</f>
        <v>6200000</v>
      </c>
      <c r="T78" s="46"/>
      <c r="U78" s="46">
        <f>S78+T78</f>
        <v>6200000</v>
      </c>
      <c r="V78" s="46"/>
      <c r="W78" s="46">
        <f>U78+V78</f>
        <v>6200000</v>
      </c>
      <c r="X78" s="46"/>
      <c r="Y78" s="46">
        <f>W78+X78</f>
        <v>6200000</v>
      </c>
      <c r="Z78" s="46">
        <f>X78+Y78</f>
        <v>6200000</v>
      </c>
      <c r="AA78" s="46">
        <v>6200000</v>
      </c>
      <c r="AB78" s="70">
        <f t="shared" si="72"/>
        <v>100</v>
      </c>
    </row>
    <row r="79" spans="1:28" s="49" customFormat="1" ht="30" x14ac:dyDescent="0.25">
      <c r="A79" s="13" t="s">
        <v>141</v>
      </c>
      <c r="B79" s="1" t="s">
        <v>13</v>
      </c>
      <c r="C79" s="1" t="s">
        <v>164</v>
      </c>
      <c r="D79" s="1" t="s">
        <v>167</v>
      </c>
      <c r="E79" s="1"/>
      <c r="F79" s="1"/>
      <c r="G79" s="46">
        <f t="shared" ref="G79:Q79" si="73">G80</f>
        <v>3677000</v>
      </c>
      <c r="H79" s="46">
        <f t="shared" si="73"/>
        <v>0</v>
      </c>
      <c r="I79" s="46">
        <f t="shared" si="73"/>
        <v>3677000</v>
      </c>
      <c r="J79" s="46">
        <f t="shared" si="73"/>
        <v>5150801.8899999997</v>
      </c>
      <c r="K79" s="46">
        <f t="shared" si="73"/>
        <v>8827801.8900000006</v>
      </c>
      <c r="L79" s="46">
        <f t="shared" si="73"/>
        <v>0</v>
      </c>
      <c r="M79" s="46">
        <f t="shared" si="73"/>
        <v>8827801.8900000006</v>
      </c>
      <c r="N79" s="46">
        <f t="shared" si="73"/>
        <v>4320661.46</v>
      </c>
      <c r="O79" s="46">
        <f t="shared" si="73"/>
        <v>13148463.350000001</v>
      </c>
      <c r="P79" s="46">
        <f t="shared" si="73"/>
        <v>0</v>
      </c>
      <c r="Q79" s="46">
        <f t="shared" si="73"/>
        <v>13148463.350000001</v>
      </c>
      <c r="R79" s="46" t="e">
        <f>R80+#REF!</f>
        <v>#REF!</v>
      </c>
      <c r="S79" s="46" t="e">
        <f>S80+#REF!</f>
        <v>#REF!</v>
      </c>
      <c r="T79" s="46" t="e">
        <f>T80+#REF!</f>
        <v>#REF!</v>
      </c>
      <c r="U79" s="46" t="e">
        <f>U80+#REF!</f>
        <v>#REF!</v>
      </c>
      <c r="V79" s="46" t="e">
        <f>V80+#REF!</f>
        <v>#REF!</v>
      </c>
      <c r="W79" s="46" t="e">
        <f>W80+#REF!</f>
        <v>#REF!</v>
      </c>
      <c r="X79" s="46" t="e">
        <f>X80+#REF!</f>
        <v>#REF!</v>
      </c>
      <c r="Y79" s="46">
        <f>Y80</f>
        <v>13148463.350000001</v>
      </c>
      <c r="Z79" s="46">
        <f t="shared" ref="Z79:AA79" si="74">Z80</f>
        <v>13148463.350000001</v>
      </c>
      <c r="AA79" s="46">
        <f t="shared" si="74"/>
        <v>11423244.01</v>
      </c>
      <c r="AB79" s="70">
        <f t="shared" si="72"/>
        <v>86.878928023174652</v>
      </c>
    </row>
    <row r="80" spans="1:28" s="49" customFormat="1" ht="43.5" customHeight="1" x14ac:dyDescent="0.25">
      <c r="A80" s="12" t="s">
        <v>280</v>
      </c>
      <c r="B80" s="2" t="s">
        <v>13</v>
      </c>
      <c r="C80" s="2" t="s">
        <v>164</v>
      </c>
      <c r="D80" s="2" t="s">
        <v>167</v>
      </c>
      <c r="E80" s="2" t="s">
        <v>219</v>
      </c>
      <c r="F80" s="2"/>
      <c r="G80" s="46">
        <f>G81</f>
        <v>3677000</v>
      </c>
      <c r="H80" s="46">
        <f t="shared" ref="H80:X81" si="75">H81</f>
        <v>0</v>
      </c>
      <c r="I80" s="46">
        <f t="shared" si="75"/>
        <v>3677000</v>
      </c>
      <c r="J80" s="46">
        <f t="shared" si="75"/>
        <v>5150801.8899999997</v>
      </c>
      <c r="K80" s="46">
        <f t="shared" si="75"/>
        <v>8827801.8900000006</v>
      </c>
      <c r="L80" s="46">
        <f t="shared" si="75"/>
        <v>0</v>
      </c>
      <c r="M80" s="46">
        <f t="shared" si="75"/>
        <v>8827801.8900000006</v>
      </c>
      <c r="N80" s="46">
        <f t="shared" ref="N80:S80" si="76">N81+N83</f>
        <v>4320661.46</v>
      </c>
      <c r="O80" s="46">
        <f t="shared" si="76"/>
        <v>13148463.350000001</v>
      </c>
      <c r="P80" s="46">
        <f t="shared" si="76"/>
        <v>0</v>
      </c>
      <c r="Q80" s="46">
        <f t="shared" si="76"/>
        <v>13148463.350000001</v>
      </c>
      <c r="R80" s="46">
        <f t="shared" si="76"/>
        <v>0</v>
      </c>
      <c r="S80" s="46">
        <f t="shared" si="76"/>
        <v>13148463.350000001</v>
      </c>
      <c r="T80" s="46">
        <f t="shared" ref="T80:U80" si="77">T81+T83</f>
        <v>0</v>
      </c>
      <c r="U80" s="46">
        <f t="shared" si="77"/>
        <v>13148463.350000001</v>
      </c>
      <c r="V80" s="46">
        <f t="shared" ref="V80:W80" si="78">V81+V83</f>
        <v>0</v>
      </c>
      <c r="W80" s="46">
        <f t="shared" si="78"/>
        <v>13148463.350000001</v>
      </c>
      <c r="X80" s="46">
        <f t="shared" ref="X80:Y80" si="79">X81+X83</f>
        <v>0</v>
      </c>
      <c r="Y80" s="46">
        <f t="shared" si="79"/>
        <v>13148463.350000001</v>
      </c>
      <c r="Z80" s="46">
        <f t="shared" ref="Z80:AA80" si="80">Z81+Z83</f>
        <v>13148463.350000001</v>
      </c>
      <c r="AA80" s="46">
        <f t="shared" si="80"/>
        <v>11423244.01</v>
      </c>
      <c r="AB80" s="70">
        <f t="shared" si="72"/>
        <v>86.878928023174652</v>
      </c>
    </row>
    <row r="81" spans="1:28" s="49" customFormat="1" ht="45" x14ac:dyDescent="0.25">
      <c r="A81" s="12" t="s">
        <v>18</v>
      </c>
      <c r="B81" s="2" t="s">
        <v>13</v>
      </c>
      <c r="C81" s="2" t="s">
        <v>164</v>
      </c>
      <c r="D81" s="2" t="s">
        <v>167</v>
      </c>
      <c r="E81" s="2" t="s">
        <v>219</v>
      </c>
      <c r="F81" s="2" t="s">
        <v>176</v>
      </c>
      <c r="G81" s="46">
        <f>G82</f>
        <v>3677000</v>
      </c>
      <c r="H81" s="46">
        <f t="shared" si="75"/>
        <v>0</v>
      </c>
      <c r="I81" s="46">
        <f t="shared" si="75"/>
        <v>3677000</v>
      </c>
      <c r="J81" s="46">
        <f t="shared" si="75"/>
        <v>5150801.8899999997</v>
      </c>
      <c r="K81" s="46">
        <f t="shared" si="75"/>
        <v>8827801.8900000006</v>
      </c>
      <c r="L81" s="46">
        <f t="shared" si="75"/>
        <v>0</v>
      </c>
      <c r="M81" s="46">
        <f t="shared" si="75"/>
        <v>8827801.8900000006</v>
      </c>
      <c r="N81" s="46">
        <f t="shared" si="75"/>
        <v>0</v>
      </c>
      <c r="O81" s="46">
        <f t="shared" si="75"/>
        <v>8827801.8900000006</v>
      </c>
      <c r="P81" s="46">
        <f t="shared" si="75"/>
        <v>0</v>
      </c>
      <c r="Q81" s="46">
        <f t="shared" si="75"/>
        <v>8827801.8900000006</v>
      </c>
      <c r="R81" s="46">
        <f t="shared" si="75"/>
        <v>-3000000</v>
      </c>
      <c r="S81" s="46">
        <f t="shared" si="75"/>
        <v>5827801.8900000006</v>
      </c>
      <c r="T81" s="46">
        <f t="shared" si="75"/>
        <v>0</v>
      </c>
      <c r="U81" s="46">
        <f t="shared" si="75"/>
        <v>5827801.8900000006</v>
      </c>
      <c r="V81" s="46">
        <f t="shared" si="75"/>
        <v>0</v>
      </c>
      <c r="W81" s="46">
        <f t="shared" si="75"/>
        <v>5827801.8900000006</v>
      </c>
      <c r="X81" s="46">
        <f t="shared" si="75"/>
        <v>0</v>
      </c>
      <c r="Y81" s="46">
        <f t="shared" ref="Y81:AA81" si="81">Y82</f>
        <v>5827801.8900000006</v>
      </c>
      <c r="Z81" s="46">
        <f t="shared" si="81"/>
        <v>5827801.8900000006</v>
      </c>
      <c r="AA81" s="46">
        <f t="shared" si="81"/>
        <v>4106142</v>
      </c>
      <c r="AB81" s="70">
        <f t="shared" si="72"/>
        <v>70.45781715822875</v>
      </c>
    </row>
    <row r="82" spans="1:28" s="49" customFormat="1" ht="45" x14ac:dyDescent="0.25">
      <c r="A82" s="12" t="s">
        <v>19</v>
      </c>
      <c r="B82" s="2" t="s">
        <v>13</v>
      </c>
      <c r="C82" s="2" t="s">
        <v>164</v>
      </c>
      <c r="D82" s="2" t="s">
        <v>167</v>
      </c>
      <c r="E82" s="2" t="s">
        <v>219</v>
      </c>
      <c r="F82" s="2" t="s">
        <v>177</v>
      </c>
      <c r="G82" s="46">
        <v>3677000</v>
      </c>
      <c r="H82" s="46"/>
      <c r="I82" s="46">
        <f>G82+H82</f>
        <v>3677000</v>
      </c>
      <c r="J82" s="46">
        <v>5150801.8899999997</v>
      </c>
      <c r="K82" s="46">
        <f>I82+J82</f>
        <v>8827801.8900000006</v>
      </c>
      <c r="L82" s="46"/>
      <c r="M82" s="46">
        <f>K82+L82</f>
        <v>8827801.8900000006</v>
      </c>
      <c r="N82" s="46"/>
      <c r="O82" s="46">
        <f>M82+N82</f>
        <v>8827801.8900000006</v>
      </c>
      <c r="P82" s="46"/>
      <c r="Q82" s="46">
        <f>O82+P82</f>
        <v>8827801.8900000006</v>
      </c>
      <c r="R82" s="46">
        <v>-3000000</v>
      </c>
      <c r="S82" s="46">
        <f>Q82+R82</f>
        <v>5827801.8900000006</v>
      </c>
      <c r="T82" s="46"/>
      <c r="U82" s="46">
        <f>S82+T82</f>
        <v>5827801.8900000006</v>
      </c>
      <c r="V82" s="46"/>
      <c r="W82" s="46">
        <f>U82+V82</f>
        <v>5827801.8900000006</v>
      </c>
      <c r="X82" s="46"/>
      <c r="Y82" s="46">
        <f>W82+X82</f>
        <v>5827801.8900000006</v>
      </c>
      <c r="Z82" s="46">
        <f>X82+Y82</f>
        <v>5827801.8900000006</v>
      </c>
      <c r="AA82" s="46">
        <v>4106142</v>
      </c>
      <c r="AB82" s="70">
        <f t="shared" si="72"/>
        <v>70.45781715822875</v>
      </c>
    </row>
    <row r="83" spans="1:28" s="49" customFormat="1" x14ac:dyDescent="0.25">
      <c r="A83" s="12" t="s">
        <v>91</v>
      </c>
      <c r="B83" s="2" t="s">
        <v>13</v>
      </c>
      <c r="C83" s="2" t="s">
        <v>164</v>
      </c>
      <c r="D83" s="2" t="s">
        <v>167</v>
      </c>
      <c r="E83" s="2" t="s">
        <v>219</v>
      </c>
      <c r="F83" s="2" t="s">
        <v>200</v>
      </c>
      <c r="G83" s="46"/>
      <c r="H83" s="46"/>
      <c r="I83" s="46"/>
      <c r="J83" s="46"/>
      <c r="K83" s="46"/>
      <c r="L83" s="46"/>
      <c r="M83" s="46"/>
      <c r="N83" s="46">
        <f t="shared" ref="N83:AA83" si="82">N84</f>
        <v>4320661.46</v>
      </c>
      <c r="O83" s="46">
        <f t="shared" si="82"/>
        <v>4320661.46</v>
      </c>
      <c r="P83" s="46">
        <f t="shared" si="82"/>
        <v>0</v>
      </c>
      <c r="Q83" s="46">
        <f t="shared" si="82"/>
        <v>4320661.46</v>
      </c>
      <c r="R83" s="46">
        <f t="shared" si="82"/>
        <v>3000000</v>
      </c>
      <c r="S83" s="46">
        <f t="shared" si="82"/>
        <v>7320661.46</v>
      </c>
      <c r="T83" s="46">
        <f t="shared" si="82"/>
        <v>0</v>
      </c>
      <c r="U83" s="46">
        <f t="shared" si="82"/>
        <v>7320661.46</v>
      </c>
      <c r="V83" s="46">
        <f t="shared" si="82"/>
        <v>0</v>
      </c>
      <c r="W83" s="46">
        <f t="shared" si="82"/>
        <v>7320661.46</v>
      </c>
      <c r="X83" s="46">
        <f t="shared" si="82"/>
        <v>0</v>
      </c>
      <c r="Y83" s="46">
        <f t="shared" si="82"/>
        <v>7320661.46</v>
      </c>
      <c r="Z83" s="46">
        <f t="shared" si="82"/>
        <v>7320661.46</v>
      </c>
      <c r="AA83" s="46">
        <f t="shared" si="82"/>
        <v>7317102.0099999998</v>
      </c>
      <c r="AB83" s="70">
        <f t="shared" si="72"/>
        <v>99.951378027525934</v>
      </c>
    </row>
    <row r="84" spans="1:28" s="49" customFormat="1" x14ac:dyDescent="0.25">
      <c r="A84" s="12" t="s">
        <v>45</v>
      </c>
      <c r="B84" s="2" t="s">
        <v>13</v>
      </c>
      <c r="C84" s="2" t="s">
        <v>164</v>
      </c>
      <c r="D84" s="2" t="s">
        <v>167</v>
      </c>
      <c r="E84" s="2" t="s">
        <v>219</v>
      </c>
      <c r="F84" s="2" t="s">
        <v>202</v>
      </c>
      <c r="G84" s="46"/>
      <c r="H84" s="46"/>
      <c r="I84" s="46"/>
      <c r="J84" s="46"/>
      <c r="K84" s="46"/>
      <c r="L84" s="46"/>
      <c r="M84" s="46"/>
      <c r="N84" s="46">
        <v>4320661.46</v>
      </c>
      <c r="O84" s="46">
        <f>M84+N84</f>
        <v>4320661.46</v>
      </c>
      <c r="P84" s="46"/>
      <c r="Q84" s="46">
        <f>O84+P84</f>
        <v>4320661.46</v>
      </c>
      <c r="R84" s="46">
        <v>3000000</v>
      </c>
      <c r="S84" s="46">
        <f>Q84+R84</f>
        <v>7320661.46</v>
      </c>
      <c r="T84" s="46"/>
      <c r="U84" s="46">
        <f>S84+T84</f>
        <v>7320661.46</v>
      </c>
      <c r="V84" s="46"/>
      <c r="W84" s="46">
        <f>U84+V84</f>
        <v>7320661.46</v>
      </c>
      <c r="X84" s="46"/>
      <c r="Y84" s="46">
        <f>W84+X84</f>
        <v>7320661.46</v>
      </c>
      <c r="Z84" s="46">
        <f>X84+Y84</f>
        <v>7320661.46</v>
      </c>
      <c r="AA84" s="46">
        <v>7317102.0099999998</v>
      </c>
      <c r="AB84" s="70">
        <f t="shared" si="72"/>
        <v>99.951378027525934</v>
      </c>
    </row>
    <row r="85" spans="1:28" ht="30" x14ac:dyDescent="0.25">
      <c r="A85" s="13" t="s">
        <v>142</v>
      </c>
      <c r="B85" s="1" t="s">
        <v>13</v>
      </c>
      <c r="C85" s="1" t="s">
        <v>164</v>
      </c>
      <c r="D85" s="1" t="s">
        <v>187</v>
      </c>
      <c r="E85" s="2"/>
      <c r="F85" s="2"/>
      <c r="G85" s="46">
        <f>G89+G95</f>
        <v>490444</v>
      </c>
      <c r="H85" s="46">
        <f t="shared" ref="H85:I85" si="83">H89+H95</f>
        <v>0</v>
      </c>
      <c r="I85" s="46">
        <f t="shared" si="83"/>
        <v>490444</v>
      </c>
      <c r="J85" s="46">
        <f t="shared" ref="J85:K85" si="84">J89+J95</f>
        <v>0</v>
      </c>
      <c r="K85" s="46">
        <f t="shared" si="84"/>
        <v>490444</v>
      </c>
      <c r="L85" s="46">
        <f t="shared" ref="L85:M85" si="85">L89+L95</f>
        <v>0</v>
      </c>
      <c r="M85" s="46">
        <f t="shared" si="85"/>
        <v>490444</v>
      </c>
      <c r="N85" s="46">
        <f t="shared" ref="N85:S85" si="86">N89+N95+N92</f>
        <v>215474</v>
      </c>
      <c r="O85" s="46">
        <f t="shared" si="86"/>
        <v>705918</v>
      </c>
      <c r="P85" s="46">
        <f t="shared" si="86"/>
        <v>0</v>
      </c>
      <c r="Q85" s="46">
        <f t="shared" si="86"/>
        <v>705918</v>
      </c>
      <c r="R85" s="46">
        <f t="shared" si="86"/>
        <v>-257000</v>
      </c>
      <c r="S85" s="46">
        <f t="shared" si="86"/>
        <v>448918</v>
      </c>
      <c r="T85" s="46">
        <f t="shared" ref="T85:Y85" si="87">T89+T95+T92+T86</f>
        <v>3008807</v>
      </c>
      <c r="U85" s="46">
        <f t="shared" si="87"/>
        <v>3457725</v>
      </c>
      <c r="V85" s="46">
        <f t="shared" si="87"/>
        <v>0</v>
      </c>
      <c r="W85" s="46">
        <f t="shared" si="87"/>
        <v>3457725</v>
      </c>
      <c r="X85" s="46">
        <f t="shared" si="87"/>
        <v>0</v>
      </c>
      <c r="Y85" s="46">
        <f t="shared" si="87"/>
        <v>3457725</v>
      </c>
      <c r="Z85" s="46">
        <f t="shared" ref="Z85:AA85" si="88">Z89+Z95+Z92+Z86</f>
        <v>3457725</v>
      </c>
      <c r="AA85" s="46">
        <f t="shared" si="88"/>
        <v>3430941.38</v>
      </c>
      <c r="AB85" s="70">
        <f t="shared" si="72"/>
        <v>99.225397624160394</v>
      </c>
    </row>
    <row r="86" spans="1:28" ht="60" x14ac:dyDescent="0.25">
      <c r="A86" s="12" t="s">
        <v>22</v>
      </c>
      <c r="B86" s="2" t="s">
        <v>13</v>
      </c>
      <c r="C86" s="2" t="s">
        <v>164</v>
      </c>
      <c r="D86" s="2" t="s">
        <v>187</v>
      </c>
      <c r="E86" s="2" t="s">
        <v>376</v>
      </c>
      <c r="F86" s="2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>
        <f t="shared" ref="T86:AA87" si="89">T87</f>
        <v>3008807</v>
      </c>
      <c r="U86" s="46">
        <f t="shared" si="89"/>
        <v>3008807</v>
      </c>
      <c r="V86" s="46">
        <f t="shared" si="89"/>
        <v>0</v>
      </c>
      <c r="W86" s="46">
        <f t="shared" si="89"/>
        <v>3008807</v>
      </c>
      <c r="X86" s="46">
        <f t="shared" si="89"/>
        <v>0</v>
      </c>
      <c r="Y86" s="46">
        <f t="shared" si="89"/>
        <v>3008807</v>
      </c>
      <c r="Z86" s="46">
        <f t="shared" si="89"/>
        <v>3008807</v>
      </c>
      <c r="AA86" s="46">
        <f t="shared" si="89"/>
        <v>3006049.38</v>
      </c>
      <c r="AB86" s="70">
        <f t="shared" si="72"/>
        <v>99.90834839190417</v>
      </c>
    </row>
    <row r="87" spans="1:28" ht="45" x14ac:dyDescent="0.25">
      <c r="A87" s="12" t="s">
        <v>23</v>
      </c>
      <c r="B87" s="2" t="s">
        <v>13</v>
      </c>
      <c r="C87" s="2" t="s">
        <v>164</v>
      </c>
      <c r="D87" s="2" t="s">
        <v>187</v>
      </c>
      <c r="E87" s="2" t="s">
        <v>376</v>
      </c>
      <c r="F87" s="2" t="s">
        <v>182</v>
      </c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>
        <f t="shared" si="89"/>
        <v>3008807</v>
      </c>
      <c r="U87" s="46">
        <f t="shared" si="89"/>
        <v>3008807</v>
      </c>
      <c r="V87" s="46">
        <f t="shared" si="89"/>
        <v>0</v>
      </c>
      <c r="W87" s="46">
        <f t="shared" si="89"/>
        <v>3008807</v>
      </c>
      <c r="X87" s="46">
        <f t="shared" si="89"/>
        <v>0</v>
      </c>
      <c r="Y87" s="46">
        <f t="shared" si="89"/>
        <v>3008807</v>
      </c>
      <c r="Z87" s="46">
        <f t="shared" si="89"/>
        <v>3008807</v>
      </c>
      <c r="AA87" s="46">
        <f t="shared" si="89"/>
        <v>3006049.38</v>
      </c>
      <c r="AB87" s="70">
        <f t="shared" si="72"/>
        <v>99.90834839190417</v>
      </c>
    </row>
    <row r="88" spans="1:28" x14ac:dyDescent="0.25">
      <c r="A88" s="12" t="s">
        <v>24</v>
      </c>
      <c r="B88" s="2" t="s">
        <v>13</v>
      </c>
      <c r="C88" s="2" t="s">
        <v>164</v>
      </c>
      <c r="D88" s="2" t="s">
        <v>187</v>
      </c>
      <c r="E88" s="2" t="s">
        <v>376</v>
      </c>
      <c r="F88" s="2" t="s">
        <v>183</v>
      </c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>
        <v>3008807</v>
      </c>
      <c r="U88" s="46">
        <f>S88+T88</f>
        <v>3008807</v>
      </c>
      <c r="V88" s="46"/>
      <c r="W88" s="46">
        <f>U88+V88</f>
        <v>3008807</v>
      </c>
      <c r="X88" s="46"/>
      <c r="Y88" s="46">
        <f>W88+X88</f>
        <v>3008807</v>
      </c>
      <c r="Z88" s="46">
        <f>X88+Y88</f>
        <v>3008807</v>
      </c>
      <c r="AA88" s="46">
        <v>3006049.38</v>
      </c>
      <c r="AB88" s="70">
        <f t="shared" si="72"/>
        <v>99.90834839190417</v>
      </c>
    </row>
    <row r="89" spans="1:28" ht="30" x14ac:dyDescent="0.25">
      <c r="A89" s="12" t="s">
        <v>123</v>
      </c>
      <c r="B89" s="2" t="s">
        <v>13</v>
      </c>
      <c r="C89" s="2" t="s">
        <v>164</v>
      </c>
      <c r="D89" s="2" t="s">
        <v>187</v>
      </c>
      <c r="E89" s="2" t="s">
        <v>220</v>
      </c>
      <c r="F89" s="2"/>
      <c r="G89" s="46">
        <f>G90</f>
        <v>265000</v>
      </c>
      <c r="H89" s="46">
        <f t="shared" ref="H89:X90" si="90">H90</f>
        <v>0</v>
      </c>
      <c r="I89" s="46">
        <f t="shared" si="90"/>
        <v>265000</v>
      </c>
      <c r="J89" s="46">
        <f t="shared" si="90"/>
        <v>0</v>
      </c>
      <c r="K89" s="46">
        <f t="shared" si="90"/>
        <v>265000</v>
      </c>
      <c r="L89" s="46">
        <f t="shared" si="90"/>
        <v>0</v>
      </c>
      <c r="M89" s="46">
        <f t="shared" si="90"/>
        <v>265000</v>
      </c>
      <c r="N89" s="46">
        <f t="shared" si="90"/>
        <v>0</v>
      </c>
      <c r="O89" s="46">
        <f t="shared" si="90"/>
        <v>265000</v>
      </c>
      <c r="P89" s="46">
        <f t="shared" si="90"/>
        <v>0</v>
      </c>
      <c r="Q89" s="46">
        <f t="shared" si="90"/>
        <v>265000</v>
      </c>
      <c r="R89" s="46">
        <f t="shared" si="90"/>
        <v>-257000</v>
      </c>
      <c r="S89" s="46">
        <f t="shared" si="90"/>
        <v>8000</v>
      </c>
      <c r="T89" s="46">
        <f t="shared" si="90"/>
        <v>0</v>
      </c>
      <c r="U89" s="46">
        <f t="shared" si="90"/>
        <v>8000</v>
      </c>
      <c r="V89" s="46">
        <f t="shared" si="90"/>
        <v>0</v>
      </c>
      <c r="W89" s="46">
        <f t="shared" si="90"/>
        <v>8000</v>
      </c>
      <c r="X89" s="46">
        <f t="shared" si="90"/>
        <v>0</v>
      </c>
      <c r="Y89" s="46">
        <f t="shared" ref="X89:AA90" si="91">Y90</f>
        <v>8000</v>
      </c>
      <c r="Z89" s="46">
        <f t="shared" si="91"/>
        <v>8000</v>
      </c>
      <c r="AA89" s="46">
        <f t="shared" si="91"/>
        <v>8000</v>
      </c>
      <c r="AB89" s="70">
        <f t="shared" si="72"/>
        <v>100</v>
      </c>
    </row>
    <row r="90" spans="1:28" ht="45" x14ac:dyDescent="0.25">
      <c r="A90" s="12" t="s">
        <v>18</v>
      </c>
      <c r="B90" s="2" t="s">
        <v>13</v>
      </c>
      <c r="C90" s="2" t="s">
        <v>164</v>
      </c>
      <c r="D90" s="2" t="s">
        <v>187</v>
      </c>
      <c r="E90" s="2" t="s">
        <v>220</v>
      </c>
      <c r="F90" s="2" t="s">
        <v>176</v>
      </c>
      <c r="G90" s="46">
        <f>G91</f>
        <v>265000</v>
      </c>
      <c r="H90" s="46">
        <f t="shared" si="90"/>
        <v>0</v>
      </c>
      <c r="I90" s="46">
        <f t="shared" si="90"/>
        <v>265000</v>
      </c>
      <c r="J90" s="46">
        <f t="shared" si="90"/>
        <v>0</v>
      </c>
      <c r="K90" s="46">
        <f t="shared" si="90"/>
        <v>265000</v>
      </c>
      <c r="L90" s="46">
        <f t="shared" si="90"/>
        <v>0</v>
      </c>
      <c r="M90" s="46">
        <f t="shared" si="90"/>
        <v>265000</v>
      </c>
      <c r="N90" s="46">
        <f t="shared" si="90"/>
        <v>0</v>
      </c>
      <c r="O90" s="46">
        <f t="shared" si="90"/>
        <v>265000</v>
      </c>
      <c r="P90" s="46">
        <f t="shared" si="90"/>
        <v>0</v>
      </c>
      <c r="Q90" s="46">
        <f t="shared" si="90"/>
        <v>265000</v>
      </c>
      <c r="R90" s="46">
        <f t="shared" si="90"/>
        <v>-257000</v>
      </c>
      <c r="S90" s="46">
        <f t="shared" si="90"/>
        <v>8000</v>
      </c>
      <c r="T90" s="46">
        <f t="shared" si="90"/>
        <v>0</v>
      </c>
      <c r="U90" s="46">
        <f t="shared" si="90"/>
        <v>8000</v>
      </c>
      <c r="V90" s="46">
        <f t="shared" si="90"/>
        <v>0</v>
      </c>
      <c r="W90" s="46">
        <f t="shared" si="90"/>
        <v>8000</v>
      </c>
      <c r="X90" s="46">
        <f t="shared" si="91"/>
        <v>0</v>
      </c>
      <c r="Y90" s="46">
        <f t="shared" si="91"/>
        <v>8000</v>
      </c>
      <c r="Z90" s="46">
        <f t="shared" si="91"/>
        <v>8000</v>
      </c>
      <c r="AA90" s="46">
        <f t="shared" si="91"/>
        <v>8000</v>
      </c>
      <c r="AB90" s="70">
        <f t="shared" si="72"/>
        <v>100</v>
      </c>
    </row>
    <row r="91" spans="1:28" ht="45" x14ac:dyDescent="0.25">
      <c r="A91" s="12" t="s">
        <v>19</v>
      </c>
      <c r="B91" s="2" t="s">
        <v>13</v>
      </c>
      <c r="C91" s="2" t="s">
        <v>164</v>
      </c>
      <c r="D91" s="2" t="s">
        <v>187</v>
      </c>
      <c r="E91" s="2" t="s">
        <v>220</v>
      </c>
      <c r="F91" s="2" t="s">
        <v>177</v>
      </c>
      <c r="G91" s="46">
        <v>265000</v>
      </c>
      <c r="H91" s="46"/>
      <c r="I91" s="46">
        <f>G91+H91</f>
        <v>265000</v>
      </c>
      <c r="J91" s="46"/>
      <c r="K91" s="46">
        <f>I91+J91</f>
        <v>265000</v>
      </c>
      <c r="L91" s="46"/>
      <c r="M91" s="46">
        <f>K91+L91</f>
        <v>265000</v>
      </c>
      <c r="N91" s="46"/>
      <c r="O91" s="46">
        <f>M91+N91</f>
        <v>265000</v>
      </c>
      <c r="P91" s="46"/>
      <c r="Q91" s="46">
        <f>O91+P91</f>
        <v>265000</v>
      </c>
      <c r="R91" s="46">
        <v>-257000</v>
      </c>
      <c r="S91" s="46">
        <f>Q91+R91</f>
        <v>8000</v>
      </c>
      <c r="T91" s="46"/>
      <c r="U91" s="46">
        <f>S91+T91</f>
        <v>8000</v>
      </c>
      <c r="V91" s="46"/>
      <c r="W91" s="46">
        <f>U91+V91</f>
        <v>8000</v>
      </c>
      <c r="X91" s="46"/>
      <c r="Y91" s="46">
        <f>W91+X91</f>
        <v>8000</v>
      </c>
      <c r="Z91" s="46">
        <f>X91+Y91</f>
        <v>8000</v>
      </c>
      <c r="AA91" s="46">
        <v>8000</v>
      </c>
      <c r="AB91" s="70">
        <f t="shared" si="72"/>
        <v>100</v>
      </c>
    </row>
    <row r="92" spans="1:28" ht="30" x14ac:dyDescent="0.25">
      <c r="A92" s="12" t="s">
        <v>39</v>
      </c>
      <c r="B92" s="2" t="s">
        <v>13</v>
      </c>
      <c r="C92" s="2" t="s">
        <v>164</v>
      </c>
      <c r="D92" s="2" t="s">
        <v>187</v>
      </c>
      <c r="E92" s="2" t="s">
        <v>257</v>
      </c>
      <c r="F92" s="2"/>
      <c r="G92" s="46"/>
      <c r="H92" s="46"/>
      <c r="I92" s="46"/>
      <c r="J92" s="46"/>
      <c r="K92" s="46"/>
      <c r="L92" s="46"/>
      <c r="M92" s="46"/>
      <c r="N92" s="46">
        <f t="shared" ref="N92:AA93" si="92">N93</f>
        <v>215474</v>
      </c>
      <c r="O92" s="46">
        <f t="shared" si="92"/>
        <v>215474</v>
      </c>
      <c r="P92" s="46">
        <f t="shared" si="92"/>
        <v>0</v>
      </c>
      <c r="Q92" s="46">
        <f t="shared" si="92"/>
        <v>215474</v>
      </c>
      <c r="R92" s="46">
        <f t="shared" si="92"/>
        <v>0</v>
      </c>
      <c r="S92" s="46">
        <f t="shared" si="92"/>
        <v>215474</v>
      </c>
      <c r="T92" s="46">
        <f t="shared" si="92"/>
        <v>0</v>
      </c>
      <c r="U92" s="46">
        <f t="shared" si="92"/>
        <v>215474</v>
      </c>
      <c r="V92" s="46">
        <f t="shared" si="92"/>
        <v>0</v>
      </c>
      <c r="W92" s="46">
        <f t="shared" si="92"/>
        <v>215474</v>
      </c>
      <c r="X92" s="46">
        <f t="shared" si="92"/>
        <v>0</v>
      </c>
      <c r="Y92" s="46">
        <f t="shared" si="92"/>
        <v>215474</v>
      </c>
      <c r="Z92" s="46">
        <f t="shared" si="92"/>
        <v>215474</v>
      </c>
      <c r="AA92" s="46">
        <f t="shared" si="92"/>
        <v>191448</v>
      </c>
      <c r="AB92" s="70">
        <f t="shared" si="72"/>
        <v>88.849698803567946</v>
      </c>
    </row>
    <row r="93" spans="1:28" x14ac:dyDescent="0.25">
      <c r="A93" s="12" t="s">
        <v>20</v>
      </c>
      <c r="B93" s="2" t="s">
        <v>13</v>
      </c>
      <c r="C93" s="2" t="s">
        <v>164</v>
      </c>
      <c r="D93" s="2" t="s">
        <v>187</v>
      </c>
      <c r="E93" s="2" t="s">
        <v>257</v>
      </c>
      <c r="F93" s="2" t="s">
        <v>178</v>
      </c>
      <c r="G93" s="46"/>
      <c r="H93" s="46"/>
      <c r="I93" s="46"/>
      <c r="J93" s="46"/>
      <c r="K93" s="46"/>
      <c r="L93" s="46"/>
      <c r="M93" s="46"/>
      <c r="N93" s="46">
        <f t="shared" si="92"/>
        <v>215474</v>
      </c>
      <c r="O93" s="46">
        <f t="shared" si="92"/>
        <v>215474</v>
      </c>
      <c r="P93" s="46">
        <f t="shared" si="92"/>
        <v>0</v>
      </c>
      <c r="Q93" s="46">
        <f t="shared" si="92"/>
        <v>215474</v>
      </c>
      <c r="R93" s="46">
        <f t="shared" si="92"/>
        <v>0</v>
      </c>
      <c r="S93" s="46">
        <f t="shared" si="92"/>
        <v>215474</v>
      </c>
      <c r="T93" s="46">
        <f t="shared" si="92"/>
        <v>0</v>
      </c>
      <c r="U93" s="46">
        <f t="shared" si="92"/>
        <v>215474</v>
      </c>
      <c r="V93" s="46">
        <f t="shared" si="92"/>
        <v>0</v>
      </c>
      <c r="W93" s="46">
        <f t="shared" si="92"/>
        <v>215474</v>
      </c>
      <c r="X93" s="46">
        <f t="shared" si="92"/>
        <v>0</v>
      </c>
      <c r="Y93" s="46">
        <f t="shared" si="92"/>
        <v>215474</v>
      </c>
      <c r="Z93" s="46">
        <f t="shared" si="92"/>
        <v>215474</v>
      </c>
      <c r="AA93" s="46">
        <f t="shared" si="92"/>
        <v>191448</v>
      </c>
      <c r="AB93" s="70">
        <f t="shared" si="72"/>
        <v>88.849698803567946</v>
      </c>
    </row>
    <row r="94" spans="1:28" ht="75" x14ac:dyDescent="0.25">
      <c r="A94" s="12" t="s">
        <v>185</v>
      </c>
      <c r="B94" s="2" t="s">
        <v>13</v>
      </c>
      <c r="C94" s="2" t="s">
        <v>164</v>
      </c>
      <c r="D94" s="2" t="s">
        <v>187</v>
      </c>
      <c r="E94" s="2" t="s">
        <v>257</v>
      </c>
      <c r="F94" s="2" t="s">
        <v>186</v>
      </c>
      <c r="G94" s="46"/>
      <c r="H94" s="46"/>
      <c r="I94" s="46"/>
      <c r="J94" s="46"/>
      <c r="K94" s="46"/>
      <c r="L94" s="46"/>
      <c r="M94" s="46"/>
      <c r="N94" s="46">
        <v>215474</v>
      </c>
      <c r="O94" s="46">
        <f>M94+N94</f>
        <v>215474</v>
      </c>
      <c r="P94" s="46"/>
      <c r="Q94" s="46">
        <f>O94+P94</f>
        <v>215474</v>
      </c>
      <c r="R94" s="46"/>
      <c r="S94" s="46">
        <f>Q94+R94</f>
        <v>215474</v>
      </c>
      <c r="T94" s="46"/>
      <c r="U94" s="46">
        <f>S94+T94</f>
        <v>215474</v>
      </c>
      <c r="V94" s="46"/>
      <c r="W94" s="46">
        <f>U94+V94</f>
        <v>215474</v>
      </c>
      <c r="X94" s="46"/>
      <c r="Y94" s="46">
        <f>W94+X94</f>
        <v>215474</v>
      </c>
      <c r="Z94" s="46">
        <f>X94+Y94</f>
        <v>215474</v>
      </c>
      <c r="AA94" s="46">
        <v>191448</v>
      </c>
      <c r="AB94" s="70">
        <f t="shared" si="72"/>
        <v>88.849698803567946</v>
      </c>
    </row>
    <row r="95" spans="1:28" s="50" customFormat="1" ht="63" customHeight="1" x14ac:dyDescent="0.25">
      <c r="A95" s="12" t="s">
        <v>42</v>
      </c>
      <c r="B95" s="2" t="s">
        <v>13</v>
      </c>
      <c r="C95" s="2" t="s">
        <v>164</v>
      </c>
      <c r="D95" s="2" t="s">
        <v>187</v>
      </c>
      <c r="E95" s="2" t="s">
        <v>221</v>
      </c>
      <c r="F95" s="2"/>
      <c r="G95" s="46">
        <f>G96+G98</f>
        <v>225444</v>
      </c>
      <c r="H95" s="46">
        <f t="shared" ref="H95:I95" si="93">H96+H98</f>
        <v>0</v>
      </c>
      <c r="I95" s="46">
        <f t="shared" si="93"/>
        <v>225444</v>
      </c>
      <c r="J95" s="46">
        <f t="shared" ref="J95:K95" si="94">J96+J98</f>
        <v>0</v>
      </c>
      <c r="K95" s="46">
        <f t="shared" si="94"/>
        <v>225444</v>
      </c>
      <c r="L95" s="46">
        <f t="shared" ref="L95:M95" si="95">L96+L98</f>
        <v>0</v>
      </c>
      <c r="M95" s="46">
        <f t="shared" si="95"/>
        <v>225444</v>
      </c>
      <c r="N95" s="46">
        <f t="shared" ref="N95:O95" si="96">N96+N98</f>
        <v>0</v>
      </c>
      <c r="O95" s="46">
        <f t="shared" si="96"/>
        <v>225444</v>
      </c>
      <c r="P95" s="46">
        <f t="shared" ref="P95:Q95" si="97">P96+P98</f>
        <v>0</v>
      </c>
      <c r="Q95" s="46">
        <f t="shared" si="97"/>
        <v>225444</v>
      </c>
      <c r="R95" s="46">
        <f t="shared" ref="R95:S95" si="98">R96+R98</f>
        <v>0</v>
      </c>
      <c r="S95" s="46">
        <f t="shared" si="98"/>
        <v>225444</v>
      </c>
      <c r="T95" s="46">
        <f t="shared" ref="T95:U95" si="99">T96+T98</f>
        <v>0</v>
      </c>
      <c r="U95" s="46">
        <f t="shared" si="99"/>
        <v>225444</v>
      </c>
      <c r="V95" s="46">
        <f t="shared" ref="V95:W95" si="100">V96+V98</f>
        <v>0</v>
      </c>
      <c r="W95" s="46">
        <f t="shared" si="100"/>
        <v>225444</v>
      </c>
      <c r="X95" s="46">
        <f t="shared" ref="X95:Y95" si="101">X96+X98</f>
        <v>0</v>
      </c>
      <c r="Y95" s="46">
        <f t="shared" si="101"/>
        <v>225444</v>
      </c>
      <c r="Z95" s="46">
        <f t="shared" ref="Z95:AA95" si="102">Z96+Z98</f>
        <v>225444</v>
      </c>
      <c r="AA95" s="46">
        <f t="shared" si="102"/>
        <v>225444</v>
      </c>
      <c r="AB95" s="70">
        <f t="shared" si="72"/>
        <v>100</v>
      </c>
    </row>
    <row r="96" spans="1:28" s="50" customFormat="1" ht="90" x14ac:dyDescent="0.25">
      <c r="A96" s="12" t="s">
        <v>57</v>
      </c>
      <c r="B96" s="2" t="s">
        <v>13</v>
      </c>
      <c r="C96" s="2" t="s">
        <v>164</v>
      </c>
      <c r="D96" s="2" t="s">
        <v>187</v>
      </c>
      <c r="E96" s="2" t="s">
        <v>221</v>
      </c>
      <c r="F96" s="2" t="s">
        <v>174</v>
      </c>
      <c r="G96" s="46">
        <f>G97</f>
        <v>216100</v>
      </c>
      <c r="H96" s="46">
        <f t="shared" ref="H96:AA96" si="103">H97</f>
        <v>0</v>
      </c>
      <c r="I96" s="46">
        <f t="shared" si="103"/>
        <v>216100</v>
      </c>
      <c r="J96" s="46">
        <f t="shared" si="103"/>
        <v>0</v>
      </c>
      <c r="K96" s="46">
        <f t="shared" si="103"/>
        <v>216100</v>
      </c>
      <c r="L96" s="46">
        <f t="shared" si="103"/>
        <v>0</v>
      </c>
      <c r="M96" s="46">
        <f t="shared" si="103"/>
        <v>216100</v>
      </c>
      <c r="N96" s="46">
        <f t="shared" si="103"/>
        <v>0</v>
      </c>
      <c r="O96" s="46">
        <f t="shared" si="103"/>
        <v>216100</v>
      </c>
      <c r="P96" s="46">
        <f t="shared" si="103"/>
        <v>0</v>
      </c>
      <c r="Q96" s="46">
        <f t="shared" si="103"/>
        <v>216100</v>
      </c>
      <c r="R96" s="46">
        <f t="shared" si="103"/>
        <v>0</v>
      </c>
      <c r="S96" s="46">
        <f t="shared" si="103"/>
        <v>216100</v>
      </c>
      <c r="T96" s="46">
        <f t="shared" si="103"/>
        <v>0</v>
      </c>
      <c r="U96" s="46">
        <f t="shared" si="103"/>
        <v>216100</v>
      </c>
      <c r="V96" s="46">
        <f t="shared" si="103"/>
        <v>0</v>
      </c>
      <c r="W96" s="46">
        <f t="shared" si="103"/>
        <v>216100</v>
      </c>
      <c r="X96" s="46">
        <f t="shared" si="103"/>
        <v>-3390.49</v>
      </c>
      <c r="Y96" s="46">
        <f t="shared" si="103"/>
        <v>212709.51</v>
      </c>
      <c r="Z96" s="46">
        <f t="shared" si="103"/>
        <v>212709.51</v>
      </c>
      <c r="AA96" s="46">
        <f t="shared" si="103"/>
        <v>212709.51</v>
      </c>
      <c r="AB96" s="70">
        <f t="shared" si="72"/>
        <v>100</v>
      </c>
    </row>
    <row r="97" spans="1:28" s="50" customFormat="1" ht="44.25" customHeight="1" x14ac:dyDescent="0.25">
      <c r="A97" s="12" t="s">
        <v>16</v>
      </c>
      <c r="B97" s="2" t="s">
        <v>13</v>
      </c>
      <c r="C97" s="2" t="s">
        <v>164</v>
      </c>
      <c r="D97" s="2" t="s">
        <v>187</v>
      </c>
      <c r="E97" s="2" t="s">
        <v>221</v>
      </c>
      <c r="F97" s="2" t="s">
        <v>175</v>
      </c>
      <c r="G97" s="46">
        <v>216100</v>
      </c>
      <c r="H97" s="46"/>
      <c r="I97" s="46">
        <f>G97+H97</f>
        <v>216100</v>
      </c>
      <c r="J97" s="46"/>
      <c r="K97" s="46">
        <f>I97+J97</f>
        <v>216100</v>
      </c>
      <c r="L97" s="46"/>
      <c r="M97" s="46">
        <f>K97+L97</f>
        <v>216100</v>
      </c>
      <c r="N97" s="46"/>
      <c r="O97" s="46">
        <f>M97+N97</f>
        <v>216100</v>
      </c>
      <c r="P97" s="46"/>
      <c r="Q97" s="46">
        <f>O97+P97</f>
        <v>216100</v>
      </c>
      <c r="R97" s="46"/>
      <c r="S97" s="46">
        <f>Q97+R97</f>
        <v>216100</v>
      </c>
      <c r="T97" s="46"/>
      <c r="U97" s="46">
        <f>S97+T97</f>
        <v>216100</v>
      </c>
      <c r="V97" s="46"/>
      <c r="W97" s="46">
        <f>U97+V97</f>
        <v>216100</v>
      </c>
      <c r="X97" s="46">
        <v>-3390.49</v>
      </c>
      <c r="Y97" s="46">
        <f>W97+X97</f>
        <v>212709.51</v>
      </c>
      <c r="Z97" s="46">
        <v>212709.51</v>
      </c>
      <c r="AA97" s="46">
        <v>212709.51</v>
      </c>
      <c r="AB97" s="70">
        <f t="shared" si="72"/>
        <v>100</v>
      </c>
    </row>
    <row r="98" spans="1:28" s="50" customFormat="1" ht="44.25" customHeight="1" x14ac:dyDescent="0.25">
      <c r="A98" s="12" t="s">
        <v>18</v>
      </c>
      <c r="B98" s="2" t="s">
        <v>13</v>
      </c>
      <c r="C98" s="2" t="s">
        <v>164</v>
      </c>
      <c r="D98" s="2" t="s">
        <v>187</v>
      </c>
      <c r="E98" s="2" t="s">
        <v>221</v>
      </c>
      <c r="F98" s="2" t="s">
        <v>176</v>
      </c>
      <c r="G98" s="46">
        <f>G99</f>
        <v>9344</v>
      </c>
      <c r="H98" s="46">
        <f t="shared" ref="H98:AA98" si="104">H99</f>
        <v>0</v>
      </c>
      <c r="I98" s="46">
        <f t="shared" si="104"/>
        <v>9344</v>
      </c>
      <c r="J98" s="46">
        <f t="shared" si="104"/>
        <v>0</v>
      </c>
      <c r="K98" s="46">
        <f t="shared" si="104"/>
        <v>9344</v>
      </c>
      <c r="L98" s="46">
        <f t="shared" si="104"/>
        <v>0</v>
      </c>
      <c r="M98" s="46">
        <f t="shared" si="104"/>
        <v>9344</v>
      </c>
      <c r="N98" s="46">
        <f t="shared" si="104"/>
        <v>0</v>
      </c>
      <c r="O98" s="46">
        <f t="shared" si="104"/>
        <v>9344</v>
      </c>
      <c r="P98" s="46">
        <f t="shared" si="104"/>
        <v>0</v>
      </c>
      <c r="Q98" s="46">
        <f t="shared" si="104"/>
        <v>9344</v>
      </c>
      <c r="R98" s="46">
        <f t="shared" si="104"/>
        <v>0</v>
      </c>
      <c r="S98" s="46">
        <f t="shared" si="104"/>
        <v>9344</v>
      </c>
      <c r="T98" s="46">
        <f t="shared" si="104"/>
        <v>0</v>
      </c>
      <c r="U98" s="46">
        <f t="shared" si="104"/>
        <v>9344</v>
      </c>
      <c r="V98" s="46">
        <f t="shared" si="104"/>
        <v>0</v>
      </c>
      <c r="W98" s="46">
        <f t="shared" si="104"/>
        <v>9344</v>
      </c>
      <c r="X98" s="46">
        <f t="shared" si="104"/>
        <v>3390.49</v>
      </c>
      <c r="Y98" s="46">
        <f t="shared" si="104"/>
        <v>12734.49</v>
      </c>
      <c r="Z98" s="46">
        <f t="shared" si="104"/>
        <v>12734.49</v>
      </c>
      <c r="AA98" s="46">
        <f t="shared" si="104"/>
        <v>12734.49</v>
      </c>
      <c r="AB98" s="70">
        <f t="shared" si="72"/>
        <v>100</v>
      </c>
    </row>
    <row r="99" spans="1:28" s="50" customFormat="1" ht="44.25" customHeight="1" x14ac:dyDescent="0.25">
      <c r="A99" s="12" t="s">
        <v>19</v>
      </c>
      <c r="B99" s="2" t="s">
        <v>13</v>
      </c>
      <c r="C99" s="2" t="s">
        <v>164</v>
      </c>
      <c r="D99" s="2" t="s">
        <v>187</v>
      </c>
      <c r="E99" s="2" t="s">
        <v>221</v>
      </c>
      <c r="F99" s="2" t="s">
        <v>177</v>
      </c>
      <c r="G99" s="46">
        <v>9344</v>
      </c>
      <c r="H99" s="46"/>
      <c r="I99" s="46">
        <f>G99+H99</f>
        <v>9344</v>
      </c>
      <c r="J99" s="46"/>
      <c r="K99" s="46">
        <f>I99+J99</f>
        <v>9344</v>
      </c>
      <c r="L99" s="46"/>
      <c r="M99" s="46">
        <f>K99+L99</f>
        <v>9344</v>
      </c>
      <c r="N99" s="46"/>
      <c r="O99" s="46">
        <f>M99+N99</f>
        <v>9344</v>
      </c>
      <c r="P99" s="46"/>
      <c r="Q99" s="46">
        <f>O99+P99</f>
        <v>9344</v>
      </c>
      <c r="R99" s="46"/>
      <c r="S99" s="46">
        <f>Q99+R99</f>
        <v>9344</v>
      </c>
      <c r="T99" s="46"/>
      <c r="U99" s="46">
        <f>S99+T99</f>
        <v>9344</v>
      </c>
      <c r="V99" s="46"/>
      <c r="W99" s="46">
        <f>U99+V99</f>
        <v>9344</v>
      </c>
      <c r="X99" s="46">
        <v>3390.49</v>
      </c>
      <c r="Y99" s="46">
        <f>W99+X99</f>
        <v>12734.49</v>
      </c>
      <c r="Z99" s="46">
        <v>12734.49</v>
      </c>
      <c r="AA99" s="46">
        <v>12734.49</v>
      </c>
      <c r="AB99" s="70">
        <f t="shared" si="72"/>
        <v>100</v>
      </c>
    </row>
    <row r="100" spans="1:28" s="50" customFormat="1" x14ac:dyDescent="0.25">
      <c r="A100" s="11" t="s">
        <v>143</v>
      </c>
      <c r="B100" s="1" t="s">
        <v>13</v>
      </c>
      <c r="C100" s="1" t="s">
        <v>165</v>
      </c>
      <c r="D100" s="2"/>
      <c r="E100" s="2"/>
      <c r="F100" s="2"/>
      <c r="G100" s="30">
        <f t="shared" ref="G100:Z100" si="105">G101+G116</f>
        <v>929574</v>
      </c>
      <c r="H100" s="30">
        <f t="shared" si="105"/>
        <v>0</v>
      </c>
      <c r="I100" s="30">
        <f t="shared" si="105"/>
        <v>929574</v>
      </c>
      <c r="J100" s="30">
        <f t="shared" si="105"/>
        <v>5322811</v>
      </c>
      <c r="K100" s="30">
        <f t="shared" si="105"/>
        <v>6252385</v>
      </c>
      <c r="L100" s="30">
        <f t="shared" si="105"/>
        <v>7546853</v>
      </c>
      <c r="M100" s="30">
        <f t="shared" si="105"/>
        <v>13799238</v>
      </c>
      <c r="N100" s="30">
        <f t="shared" si="105"/>
        <v>149066.35999999999</v>
      </c>
      <c r="O100" s="30">
        <f t="shared" si="105"/>
        <v>13948304.359999999</v>
      </c>
      <c r="P100" s="30">
        <f t="shared" si="105"/>
        <v>1573096</v>
      </c>
      <c r="Q100" s="30">
        <f t="shared" si="105"/>
        <v>15521400.359999999</v>
      </c>
      <c r="R100" s="30">
        <f t="shared" si="105"/>
        <v>0</v>
      </c>
      <c r="S100" s="30">
        <f t="shared" si="105"/>
        <v>15521400.359999999</v>
      </c>
      <c r="T100" s="30">
        <f t="shared" si="105"/>
        <v>-767894.25</v>
      </c>
      <c r="U100" s="30">
        <f t="shared" si="105"/>
        <v>14753506.109999999</v>
      </c>
      <c r="V100" s="30">
        <f t="shared" si="105"/>
        <v>70846.13</v>
      </c>
      <c r="W100" s="30">
        <f t="shared" si="105"/>
        <v>14824352.24</v>
      </c>
      <c r="X100" s="30">
        <f t="shared" si="105"/>
        <v>-2573352.56</v>
      </c>
      <c r="Y100" s="30">
        <f t="shared" si="105"/>
        <v>12250999.68</v>
      </c>
      <c r="Z100" s="30">
        <f t="shared" si="105"/>
        <v>12250999.679999998</v>
      </c>
      <c r="AA100" s="30">
        <f t="shared" ref="AA100" si="106">AA101+AA116</f>
        <v>12089835.09</v>
      </c>
      <c r="AB100" s="70">
        <f t="shared" si="72"/>
        <v>98.684478049059933</v>
      </c>
    </row>
    <row r="101" spans="1:28" s="50" customFormat="1" x14ac:dyDescent="0.25">
      <c r="A101" s="13" t="s">
        <v>144</v>
      </c>
      <c r="B101" s="1" t="s">
        <v>13</v>
      </c>
      <c r="C101" s="1" t="s">
        <v>165</v>
      </c>
      <c r="D101" s="1" t="s">
        <v>11</v>
      </c>
      <c r="E101" s="2"/>
      <c r="F101" s="2"/>
      <c r="G101" s="46">
        <f t="shared" ref="G101:O101" si="107">G111+G102</f>
        <v>236000</v>
      </c>
      <c r="H101" s="46">
        <f t="shared" si="107"/>
        <v>0</v>
      </c>
      <c r="I101" s="46">
        <f t="shared" si="107"/>
        <v>236000</v>
      </c>
      <c r="J101" s="46">
        <f t="shared" si="107"/>
        <v>0</v>
      </c>
      <c r="K101" s="46">
        <f t="shared" si="107"/>
        <v>236000</v>
      </c>
      <c r="L101" s="46">
        <f t="shared" si="107"/>
        <v>0</v>
      </c>
      <c r="M101" s="46">
        <f t="shared" si="107"/>
        <v>236000</v>
      </c>
      <c r="N101" s="46">
        <f t="shared" si="107"/>
        <v>55866.36</v>
      </c>
      <c r="O101" s="46">
        <f t="shared" si="107"/>
        <v>291866.36</v>
      </c>
      <c r="P101" s="46">
        <f t="shared" ref="P101:U101" si="108">P111+P102+P105</f>
        <v>1100</v>
      </c>
      <c r="Q101" s="46">
        <f t="shared" si="108"/>
        <v>292966.36</v>
      </c>
      <c r="R101" s="46">
        <f t="shared" si="108"/>
        <v>0</v>
      </c>
      <c r="S101" s="46">
        <f t="shared" si="108"/>
        <v>292966.36</v>
      </c>
      <c r="T101" s="46">
        <f t="shared" si="108"/>
        <v>40000</v>
      </c>
      <c r="U101" s="46">
        <f t="shared" si="108"/>
        <v>332966.36</v>
      </c>
      <c r="V101" s="46">
        <f t="shared" ref="V101:AA101" si="109">V111+V102+V105+V108</f>
        <v>28400</v>
      </c>
      <c r="W101" s="46">
        <f t="shared" si="109"/>
        <v>361366.36</v>
      </c>
      <c r="X101" s="46">
        <f t="shared" si="109"/>
        <v>5152</v>
      </c>
      <c r="Y101" s="46">
        <f t="shared" si="109"/>
        <v>366518.36</v>
      </c>
      <c r="Z101" s="46">
        <f t="shared" si="109"/>
        <v>366518.36</v>
      </c>
      <c r="AA101" s="46">
        <f t="shared" si="109"/>
        <v>354627.94000000006</v>
      </c>
      <c r="AB101" s="70">
        <f t="shared" si="72"/>
        <v>96.755846010006181</v>
      </c>
    </row>
    <row r="102" spans="1:28" s="50" customFormat="1" ht="45" x14ac:dyDescent="0.25">
      <c r="A102" s="12" t="s">
        <v>25</v>
      </c>
      <c r="B102" s="2" t="s">
        <v>13</v>
      </c>
      <c r="C102" s="2" t="s">
        <v>165</v>
      </c>
      <c r="D102" s="2" t="s">
        <v>11</v>
      </c>
      <c r="E102" s="2" t="s">
        <v>213</v>
      </c>
      <c r="F102" s="2"/>
      <c r="G102" s="46">
        <f>G103</f>
        <v>6000</v>
      </c>
      <c r="H102" s="46">
        <f t="shared" ref="H102:X103" si="110">H103</f>
        <v>0</v>
      </c>
      <c r="I102" s="46">
        <f t="shared" si="110"/>
        <v>6000</v>
      </c>
      <c r="J102" s="46">
        <f t="shared" si="110"/>
        <v>0</v>
      </c>
      <c r="K102" s="46">
        <f t="shared" si="110"/>
        <v>6000</v>
      </c>
      <c r="L102" s="46">
        <f t="shared" si="110"/>
        <v>0</v>
      </c>
      <c r="M102" s="46">
        <f t="shared" si="110"/>
        <v>6000</v>
      </c>
      <c r="N102" s="46">
        <f t="shared" si="110"/>
        <v>0</v>
      </c>
      <c r="O102" s="46">
        <f t="shared" si="110"/>
        <v>6000</v>
      </c>
      <c r="P102" s="46">
        <f t="shared" si="110"/>
        <v>0</v>
      </c>
      <c r="Q102" s="46">
        <f t="shared" si="110"/>
        <v>6000</v>
      </c>
      <c r="R102" s="46">
        <f t="shared" si="110"/>
        <v>0</v>
      </c>
      <c r="S102" s="46">
        <f t="shared" si="110"/>
        <v>6000</v>
      </c>
      <c r="T102" s="46">
        <f t="shared" si="110"/>
        <v>0</v>
      </c>
      <c r="U102" s="46">
        <f t="shared" si="110"/>
        <v>6000</v>
      </c>
      <c r="V102" s="46">
        <f t="shared" si="110"/>
        <v>0</v>
      </c>
      <c r="W102" s="46">
        <f t="shared" si="110"/>
        <v>6000</v>
      </c>
      <c r="X102" s="46">
        <f t="shared" si="110"/>
        <v>0</v>
      </c>
      <c r="Y102" s="46">
        <f t="shared" ref="X102:AA103" si="111">Y103</f>
        <v>6000</v>
      </c>
      <c r="Z102" s="46">
        <f t="shared" si="111"/>
        <v>6000</v>
      </c>
      <c r="AA102" s="46">
        <f t="shared" si="111"/>
        <v>1493.87</v>
      </c>
      <c r="AB102" s="70">
        <f t="shared" si="72"/>
        <v>24.897833333333331</v>
      </c>
    </row>
    <row r="103" spans="1:28" s="50" customFormat="1" ht="45" x14ac:dyDescent="0.25">
      <c r="A103" s="12" t="s">
        <v>18</v>
      </c>
      <c r="B103" s="2" t="s">
        <v>13</v>
      </c>
      <c r="C103" s="2" t="s">
        <v>165</v>
      </c>
      <c r="D103" s="2" t="s">
        <v>11</v>
      </c>
      <c r="E103" s="2" t="s">
        <v>213</v>
      </c>
      <c r="F103" s="2" t="s">
        <v>176</v>
      </c>
      <c r="G103" s="46">
        <f>G104</f>
        <v>6000</v>
      </c>
      <c r="H103" s="46">
        <f t="shared" si="110"/>
        <v>0</v>
      </c>
      <c r="I103" s="46">
        <f t="shared" si="110"/>
        <v>6000</v>
      </c>
      <c r="J103" s="46">
        <f t="shared" si="110"/>
        <v>0</v>
      </c>
      <c r="K103" s="46">
        <f t="shared" si="110"/>
        <v>6000</v>
      </c>
      <c r="L103" s="46">
        <f t="shared" si="110"/>
        <v>0</v>
      </c>
      <c r="M103" s="46">
        <f t="shared" si="110"/>
        <v>6000</v>
      </c>
      <c r="N103" s="46">
        <f t="shared" si="110"/>
        <v>0</v>
      </c>
      <c r="O103" s="46">
        <f t="shared" si="110"/>
        <v>6000</v>
      </c>
      <c r="P103" s="46">
        <f t="shared" si="110"/>
        <v>0</v>
      </c>
      <c r="Q103" s="46">
        <f t="shared" si="110"/>
        <v>6000</v>
      </c>
      <c r="R103" s="46">
        <f t="shared" si="110"/>
        <v>0</v>
      </c>
      <c r="S103" s="46">
        <f t="shared" si="110"/>
        <v>6000</v>
      </c>
      <c r="T103" s="46">
        <f t="shared" si="110"/>
        <v>0</v>
      </c>
      <c r="U103" s="46">
        <f t="shared" si="110"/>
        <v>6000</v>
      </c>
      <c r="V103" s="46">
        <f t="shared" si="110"/>
        <v>0</v>
      </c>
      <c r="W103" s="46">
        <f t="shared" si="110"/>
        <v>6000</v>
      </c>
      <c r="X103" s="46">
        <f t="shared" si="111"/>
        <v>0</v>
      </c>
      <c r="Y103" s="46">
        <f t="shared" si="111"/>
        <v>6000</v>
      </c>
      <c r="Z103" s="46">
        <f t="shared" si="111"/>
        <v>6000</v>
      </c>
      <c r="AA103" s="46">
        <f t="shared" si="111"/>
        <v>1493.87</v>
      </c>
      <c r="AB103" s="70">
        <f t="shared" si="72"/>
        <v>24.897833333333331</v>
      </c>
    </row>
    <row r="104" spans="1:28" s="50" customFormat="1" ht="45" x14ac:dyDescent="0.25">
      <c r="A104" s="12" t="s">
        <v>19</v>
      </c>
      <c r="B104" s="2" t="s">
        <v>13</v>
      </c>
      <c r="C104" s="2" t="s">
        <v>165</v>
      </c>
      <c r="D104" s="2" t="s">
        <v>11</v>
      </c>
      <c r="E104" s="2" t="s">
        <v>213</v>
      </c>
      <c r="F104" s="2" t="s">
        <v>177</v>
      </c>
      <c r="G104" s="46">
        <v>6000</v>
      </c>
      <c r="H104" s="46"/>
      <c r="I104" s="46">
        <f>G104+H104</f>
        <v>6000</v>
      </c>
      <c r="J104" s="46"/>
      <c r="K104" s="46">
        <f>I104+J104</f>
        <v>6000</v>
      </c>
      <c r="L104" s="46"/>
      <c r="M104" s="46">
        <f>K104+L104</f>
        <v>6000</v>
      </c>
      <c r="N104" s="46"/>
      <c r="O104" s="46">
        <f>M104+N104</f>
        <v>6000</v>
      </c>
      <c r="P104" s="46"/>
      <c r="Q104" s="46">
        <f>O104+P104</f>
        <v>6000</v>
      </c>
      <c r="R104" s="46"/>
      <c r="S104" s="46">
        <f>Q104+R104</f>
        <v>6000</v>
      </c>
      <c r="T104" s="46"/>
      <c r="U104" s="46">
        <f>S104+T104</f>
        <v>6000</v>
      </c>
      <c r="V104" s="46"/>
      <c r="W104" s="46">
        <f>U104+V104</f>
        <v>6000</v>
      </c>
      <c r="X104" s="46"/>
      <c r="Y104" s="46">
        <f>W104+X104</f>
        <v>6000</v>
      </c>
      <c r="Z104" s="46">
        <f>X104+Y104</f>
        <v>6000</v>
      </c>
      <c r="AA104" s="46">
        <v>1493.87</v>
      </c>
      <c r="AB104" s="70">
        <f t="shared" si="72"/>
        <v>24.897833333333331</v>
      </c>
    </row>
    <row r="105" spans="1:28" s="50" customFormat="1" ht="60" x14ac:dyDescent="0.25">
      <c r="A105" s="12" t="s">
        <v>354</v>
      </c>
      <c r="B105" s="2" t="s">
        <v>13</v>
      </c>
      <c r="C105" s="2" t="s">
        <v>165</v>
      </c>
      <c r="D105" s="2" t="s">
        <v>11</v>
      </c>
      <c r="E105" s="2" t="s">
        <v>351</v>
      </c>
      <c r="F105" s="2"/>
      <c r="G105" s="46"/>
      <c r="H105" s="46"/>
      <c r="I105" s="46"/>
      <c r="J105" s="46"/>
      <c r="K105" s="46"/>
      <c r="L105" s="46"/>
      <c r="M105" s="46"/>
      <c r="N105" s="46"/>
      <c r="O105" s="46"/>
      <c r="P105" s="46">
        <f t="shared" ref="P105:AA106" si="112">P106</f>
        <v>1100</v>
      </c>
      <c r="Q105" s="46">
        <f t="shared" si="112"/>
        <v>1100</v>
      </c>
      <c r="R105" s="46">
        <f t="shared" si="112"/>
        <v>0</v>
      </c>
      <c r="S105" s="46">
        <f t="shared" si="112"/>
        <v>1100</v>
      </c>
      <c r="T105" s="46">
        <f t="shared" si="112"/>
        <v>0</v>
      </c>
      <c r="U105" s="46">
        <f t="shared" si="112"/>
        <v>1100</v>
      </c>
      <c r="V105" s="46">
        <f t="shared" si="112"/>
        <v>0</v>
      </c>
      <c r="W105" s="46">
        <f t="shared" si="112"/>
        <v>1100</v>
      </c>
      <c r="X105" s="46">
        <f t="shared" si="112"/>
        <v>5152</v>
      </c>
      <c r="Y105" s="46">
        <f t="shared" si="112"/>
        <v>6252</v>
      </c>
      <c r="Z105" s="46">
        <f t="shared" si="112"/>
        <v>6252</v>
      </c>
      <c r="AA105" s="46">
        <f t="shared" si="112"/>
        <v>6251.38</v>
      </c>
      <c r="AB105" s="70">
        <f t="shared" si="72"/>
        <v>99.990083173384519</v>
      </c>
    </row>
    <row r="106" spans="1:28" s="50" customFormat="1" ht="45" x14ac:dyDescent="0.25">
      <c r="A106" s="12" t="s">
        <v>23</v>
      </c>
      <c r="B106" s="2" t="s">
        <v>13</v>
      </c>
      <c r="C106" s="2" t="s">
        <v>165</v>
      </c>
      <c r="D106" s="2" t="s">
        <v>11</v>
      </c>
      <c r="E106" s="2" t="s">
        <v>351</v>
      </c>
      <c r="F106" s="2" t="s">
        <v>182</v>
      </c>
      <c r="G106" s="46"/>
      <c r="H106" s="46"/>
      <c r="I106" s="46"/>
      <c r="J106" s="46"/>
      <c r="K106" s="46"/>
      <c r="L106" s="46"/>
      <c r="M106" s="46"/>
      <c r="N106" s="46"/>
      <c r="O106" s="46"/>
      <c r="P106" s="46">
        <f t="shared" si="112"/>
        <v>1100</v>
      </c>
      <c r="Q106" s="46">
        <f t="shared" si="112"/>
        <v>1100</v>
      </c>
      <c r="R106" s="46">
        <f t="shared" si="112"/>
        <v>0</v>
      </c>
      <c r="S106" s="46">
        <f t="shared" si="112"/>
        <v>1100</v>
      </c>
      <c r="T106" s="46">
        <f t="shared" si="112"/>
        <v>0</v>
      </c>
      <c r="U106" s="46">
        <f t="shared" si="112"/>
        <v>1100</v>
      </c>
      <c r="V106" s="46">
        <f t="shared" si="112"/>
        <v>0</v>
      </c>
      <c r="W106" s="46">
        <f t="shared" si="112"/>
        <v>1100</v>
      </c>
      <c r="X106" s="46">
        <f t="shared" si="112"/>
        <v>5152</v>
      </c>
      <c r="Y106" s="46">
        <f t="shared" si="112"/>
        <v>6252</v>
      </c>
      <c r="Z106" s="46">
        <f t="shared" si="112"/>
        <v>6252</v>
      </c>
      <c r="AA106" s="46">
        <f t="shared" si="112"/>
        <v>6251.38</v>
      </c>
      <c r="AB106" s="70">
        <f t="shared" si="72"/>
        <v>99.990083173384519</v>
      </c>
    </row>
    <row r="107" spans="1:28" s="50" customFormat="1" ht="60" x14ac:dyDescent="0.25">
      <c r="A107" s="12" t="s">
        <v>350</v>
      </c>
      <c r="B107" s="2" t="s">
        <v>13</v>
      </c>
      <c r="C107" s="2" t="s">
        <v>165</v>
      </c>
      <c r="D107" s="2" t="s">
        <v>11</v>
      </c>
      <c r="E107" s="2" t="s">
        <v>351</v>
      </c>
      <c r="F107" s="2" t="s">
        <v>349</v>
      </c>
      <c r="G107" s="46"/>
      <c r="H107" s="46"/>
      <c r="I107" s="46"/>
      <c r="J107" s="46"/>
      <c r="K107" s="46"/>
      <c r="L107" s="46"/>
      <c r="M107" s="46"/>
      <c r="N107" s="46"/>
      <c r="O107" s="46"/>
      <c r="P107" s="46">
        <v>1100</v>
      </c>
      <c r="Q107" s="46">
        <f>O107+P107</f>
        <v>1100</v>
      </c>
      <c r="R107" s="46"/>
      <c r="S107" s="46">
        <f>Q107+R107</f>
        <v>1100</v>
      </c>
      <c r="T107" s="46"/>
      <c r="U107" s="46">
        <f>S107+T107</f>
        <v>1100</v>
      </c>
      <c r="V107" s="46"/>
      <c r="W107" s="46">
        <f>U107+V107</f>
        <v>1100</v>
      </c>
      <c r="X107" s="46">
        <v>5152</v>
      </c>
      <c r="Y107" s="46">
        <f>W107+X107</f>
        <v>6252</v>
      </c>
      <c r="Z107" s="46">
        <v>6252</v>
      </c>
      <c r="AA107" s="46">
        <v>6251.38</v>
      </c>
      <c r="AB107" s="70">
        <f t="shared" si="72"/>
        <v>99.990083173384519</v>
      </c>
    </row>
    <row r="108" spans="1:28" s="50" customFormat="1" ht="45" x14ac:dyDescent="0.25">
      <c r="A108" s="12" t="s">
        <v>384</v>
      </c>
      <c r="B108" s="2" t="s">
        <v>13</v>
      </c>
      <c r="C108" s="2" t="s">
        <v>165</v>
      </c>
      <c r="D108" s="2" t="s">
        <v>11</v>
      </c>
      <c r="E108" s="2" t="s">
        <v>383</v>
      </c>
      <c r="F108" s="2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>
        <f t="shared" ref="V108:AA109" si="113">V109</f>
        <v>25000</v>
      </c>
      <c r="W108" s="46">
        <f t="shared" si="113"/>
        <v>25000</v>
      </c>
      <c r="X108" s="46">
        <f t="shared" si="113"/>
        <v>0</v>
      </c>
      <c r="Y108" s="46">
        <f t="shared" si="113"/>
        <v>25000</v>
      </c>
      <c r="Z108" s="46">
        <f t="shared" si="113"/>
        <v>25000</v>
      </c>
      <c r="AA108" s="46">
        <f t="shared" si="113"/>
        <v>19721.63</v>
      </c>
      <c r="AB108" s="70">
        <f t="shared" si="72"/>
        <v>78.886520000000004</v>
      </c>
    </row>
    <row r="109" spans="1:28" s="50" customFormat="1" x14ac:dyDescent="0.25">
      <c r="A109" s="12" t="s">
        <v>20</v>
      </c>
      <c r="B109" s="2" t="s">
        <v>13</v>
      </c>
      <c r="C109" s="2" t="s">
        <v>165</v>
      </c>
      <c r="D109" s="2" t="s">
        <v>11</v>
      </c>
      <c r="E109" s="2" t="s">
        <v>383</v>
      </c>
      <c r="F109" s="2" t="s">
        <v>178</v>
      </c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>
        <f t="shared" si="113"/>
        <v>25000</v>
      </c>
      <c r="W109" s="46">
        <f t="shared" si="113"/>
        <v>25000</v>
      </c>
      <c r="X109" s="46">
        <f t="shared" si="113"/>
        <v>0</v>
      </c>
      <c r="Y109" s="46">
        <f t="shared" si="113"/>
        <v>25000</v>
      </c>
      <c r="Z109" s="46">
        <f t="shared" si="113"/>
        <v>25000</v>
      </c>
      <c r="AA109" s="46">
        <f t="shared" si="113"/>
        <v>19721.63</v>
      </c>
      <c r="AB109" s="70">
        <f t="shared" si="72"/>
        <v>78.886520000000004</v>
      </c>
    </row>
    <row r="110" spans="1:28" s="50" customFormat="1" ht="75" x14ac:dyDescent="0.25">
      <c r="A110" s="12" t="s">
        <v>185</v>
      </c>
      <c r="B110" s="2" t="s">
        <v>13</v>
      </c>
      <c r="C110" s="2" t="s">
        <v>165</v>
      </c>
      <c r="D110" s="2" t="s">
        <v>11</v>
      </c>
      <c r="E110" s="2" t="s">
        <v>383</v>
      </c>
      <c r="F110" s="2" t="s">
        <v>186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>
        <v>25000</v>
      </c>
      <c r="W110" s="46">
        <f>U110+V110</f>
        <v>25000</v>
      </c>
      <c r="X110" s="46"/>
      <c r="Y110" s="46">
        <f>W110+X110</f>
        <v>25000</v>
      </c>
      <c r="Z110" s="46">
        <f>X110+Y110</f>
        <v>25000</v>
      </c>
      <c r="AA110" s="46">
        <v>19721.63</v>
      </c>
      <c r="AB110" s="70">
        <f t="shared" si="72"/>
        <v>78.886520000000004</v>
      </c>
    </row>
    <row r="111" spans="1:28" s="50" customFormat="1" ht="30" x14ac:dyDescent="0.25">
      <c r="A111" s="12" t="s">
        <v>49</v>
      </c>
      <c r="B111" s="2" t="s">
        <v>13</v>
      </c>
      <c r="C111" s="2" t="s">
        <v>165</v>
      </c>
      <c r="D111" s="2" t="s">
        <v>11</v>
      </c>
      <c r="E111" s="2" t="s">
        <v>222</v>
      </c>
      <c r="F111" s="2"/>
      <c r="G111" s="46">
        <f>G112</f>
        <v>230000</v>
      </c>
      <c r="H111" s="46">
        <f t="shared" ref="H111:X112" si="114">H112</f>
        <v>0</v>
      </c>
      <c r="I111" s="46">
        <f t="shared" si="114"/>
        <v>230000</v>
      </c>
      <c r="J111" s="46">
        <f t="shared" si="114"/>
        <v>0</v>
      </c>
      <c r="K111" s="46">
        <f t="shared" si="114"/>
        <v>230000</v>
      </c>
      <c r="L111" s="46">
        <f t="shared" si="114"/>
        <v>0</v>
      </c>
      <c r="M111" s="46">
        <f t="shared" si="114"/>
        <v>230000</v>
      </c>
      <c r="N111" s="46">
        <f t="shared" ref="N111:S111" si="115">N112+N114</f>
        <v>55866.36</v>
      </c>
      <c r="O111" s="46">
        <f t="shared" si="115"/>
        <v>285866.36</v>
      </c>
      <c r="P111" s="46">
        <f t="shared" si="115"/>
        <v>0</v>
      </c>
      <c r="Q111" s="46">
        <f t="shared" si="115"/>
        <v>285866.36</v>
      </c>
      <c r="R111" s="46">
        <f t="shared" si="115"/>
        <v>0</v>
      </c>
      <c r="S111" s="46">
        <f t="shared" si="115"/>
        <v>285866.36</v>
      </c>
      <c r="T111" s="46">
        <f t="shared" ref="T111:U111" si="116">T112+T114</f>
        <v>40000</v>
      </c>
      <c r="U111" s="46">
        <f t="shared" si="116"/>
        <v>325866.36</v>
      </c>
      <c r="V111" s="46">
        <f t="shared" ref="V111:W111" si="117">V112+V114</f>
        <v>3400</v>
      </c>
      <c r="W111" s="46">
        <f t="shared" si="117"/>
        <v>329266.36</v>
      </c>
      <c r="X111" s="46">
        <f t="shared" ref="X111:Y111" si="118">X112+X114</f>
        <v>0</v>
      </c>
      <c r="Y111" s="46">
        <f t="shared" si="118"/>
        <v>329266.36</v>
      </c>
      <c r="Z111" s="46">
        <f t="shared" ref="Z111:AA111" si="119">Z112+Z114</f>
        <v>329266.36</v>
      </c>
      <c r="AA111" s="46">
        <f t="shared" si="119"/>
        <v>327161.06000000006</v>
      </c>
      <c r="AB111" s="70">
        <f t="shared" si="72"/>
        <v>99.360608839603316</v>
      </c>
    </row>
    <row r="112" spans="1:28" s="50" customFormat="1" ht="45" x14ac:dyDescent="0.25">
      <c r="A112" s="12" t="s">
        <v>18</v>
      </c>
      <c r="B112" s="2" t="s">
        <v>13</v>
      </c>
      <c r="C112" s="2" t="s">
        <v>165</v>
      </c>
      <c r="D112" s="2" t="s">
        <v>11</v>
      </c>
      <c r="E112" s="2" t="s">
        <v>222</v>
      </c>
      <c r="F112" s="2" t="s">
        <v>176</v>
      </c>
      <c r="G112" s="46">
        <f>G113</f>
        <v>230000</v>
      </c>
      <c r="H112" s="46">
        <f t="shared" si="114"/>
        <v>0</v>
      </c>
      <c r="I112" s="46">
        <f t="shared" si="114"/>
        <v>230000</v>
      </c>
      <c r="J112" s="46">
        <f t="shared" si="114"/>
        <v>0</v>
      </c>
      <c r="K112" s="46">
        <f t="shared" si="114"/>
        <v>230000</v>
      </c>
      <c r="L112" s="46">
        <f t="shared" si="114"/>
        <v>0</v>
      </c>
      <c r="M112" s="46">
        <f t="shared" si="114"/>
        <v>230000</v>
      </c>
      <c r="N112" s="46">
        <f t="shared" si="114"/>
        <v>0</v>
      </c>
      <c r="O112" s="46">
        <f t="shared" si="114"/>
        <v>230000</v>
      </c>
      <c r="P112" s="46">
        <f t="shared" si="114"/>
        <v>0</v>
      </c>
      <c r="Q112" s="46">
        <f t="shared" si="114"/>
        <v>230000</v>
      </c>
      <c r="R112" s="46">
        <f t="shared" si="114"/>
        <v>0</v>
      </c>
      <c r="S112" s="46">
        <f t="shared" si="114"/>
        <v>230000</v>
      </c>
      <c r="T112" s="46">
        <f t="shared" si="114"/>
        <v>40000</v>
      </c>
      <c r="U112" s="46">
        <f t="shared" si="114"/>
        <v>270000</v>
      </c>
      <c r="V112" s="46">
        <f t="shared" si="114"/>
        <v>0</v>
      </c>
      <c r="W112" s="46">
        <f t="shared" si="114"/>
        <v>270000</v>
      </c>
      <c r="X112" s="46">
        <f t="shared" si="114"/>
        <v>0</v>
      </c>
      <c r="Y112" s="46">
        <f t="shared" ref="Y112:AA112" si="120">Y113</f>
        <v>270000</v>
      </c>
      <c r="Z112" s="46">
        <f t="shared" si="120"/>
        <v>270000</v>
      </c>
      <c r="AA112" s="46">
        <f t="shared" si="120"/>
        <v>267931.40000000002</v>
      </c>
      <c r="AB112" s="70">
        <f t="shared" si="72"/>
        <v>99.233851851851867</v>
      </c>
    </row>
    <row r="113" spans="1:28" s="50" customFormat="1" ht="45" x14ac:dyDescent="0.25">
      <c r="A113" s="12" t="s">
        <v>19</v>
      </c>
      <c r="B113" s="2" t="s">
        <v>13</v>
      </c>
      <c r="C113" s="2" t="s">
        <v>165</v>
      </c>
      <c r="D113" s="2" t="s">
        <v>11</v>
      </c>
      <c r="E113" s="2" t="s">
        <v>222</v>
      </c>
      <c r="F113" s="2" t="s">
        <v>177</v>
      </c>
      <c r="G113" s="46">
        <v>230000</v>
      </c>
      <c r="H113" s="46"/>
      <c r="I113" s="46">
        <f>G113+H113</f>
        <v>230000</v>
      </c>
      <c r="J113" s="46"/>
      <c r="K113" s="46">
        <f>I113+J113</f>
        <v>230000</v>
      </c>
      <c r="L113" s="46"/>
      <c r="M113" s="46">
        <f>K113+L113</f>
        <v>230000</v>
      </c>
      <c r="N113" s="46"/>
      <c r="O113" s="46">
        <f>M113+N113</f>
        <v>230000</v>
      </c>
      <c r="P113" s="46"/>
      <c r="Q113" s="46">
        <f>O113+P113</f>
        <v>230000</v>
      </c>
      <c r="R113" s="46"/>
      <c r="S113" s="46">
        <f>Q113+R113</f>
        <v>230000</v>
      </c>
      <c r="T113" s="46">
        <v>40000</v>
      </c>
      <c r="U113" s="46">
        <f>S113+T113</f>
        <v>270000</v>
      </c>
      <c r="V113" s="46"/>
      <c r="W113" s="46">
        <f>U113+V113</f>
        <v>270000</v>
      </c>
      <c r="X113" s="46"/>
      <c r="Y113" s="46">
        <f>W113+X113</f>
        <v>270000</v>
      </c>
      <c r="Z113" s="46">
        <f>X113+Y113</f>
        <v>270000</v>
      </c>
      <c r="AA113" s="46">
        <v>267931.40000000002</v>
      </c>
      <c r="AB113" s="70">
        <f t="shared" si="72"/>
        <v>99.233851851851867</v>
      </c>
    </row>
    <row r="114" spans="1:28" s="50" customFormat="1" x14ac:dyDescent="0.25">
      <c r="A114" s="12" t="s">
        <v>91</v>
      </c>
      <c r="B114" s="2" t="s">
        <v>13</v>
      </c>
      <c r="C114" s="2" t="s">
        <v>165</v>
      </c>
      <c r="D114" s="2" t="s">
        <v>11</v>
      </c>
      <c r="E114" s="2" t="s">
        <v>222</v>
      </c>
      <c r="F114" s="2" t="s">
        <v>200</v>
      </c>
      <c r="G114" s="46"/>
      <c r="H114" s="46"/>
      <c r="I114" s="46"/>
      <c r="J114" s="46"/>
      <c r="K114" s="46"/>
      <c r="L114" s="46"/>
      <c r="M114" s="46"/>
      <c r="N114" s="46">
        <f t="shared" ref="N114:AA114" si="121">N115</f>
        <v>55866.36</v>
      </c>
      <c r="O114" s="46">
        <f t="shared" si="121"/>
        <v>55866.36</v>
      </c>
      <c r="P114" s="46">
        <f t="shared" si="121"/>
        <v>0</v>
      </c>
      <c r="Q114" s="46">
        <f t="shared" si="121"/>
        <v>55866.36</v>
      </c>
      <c r="R114" s="46">
        <f t="shared" si="121"/>
        <v>0</v>
      </c>
      <c r="S114" s="46">
        <f t="shared" si="121"/>
        <v>55866.36</v>
      </c>
      <c r="T114" s="46">
        <f t="shared" si="121"/>
        <v>0</v>
      </c>
      <c r="U114" s="46">
        <f t="shared" si="121"/>
        <v>55866.36</v>
      </c>
      <c r="V114" s="46">
        <f t="shared" si="121"/>
        <v>3400</v>
      </c>
      <c r="W114" s="46">
        <f t="shared" si="121"/>
        <v>59266.36</v>
      </c>
      <c r="X114" s="46">
        <f t="shared" si="121"/>
        <v>0</v>
      </c>
      <c r="Y114" s="46">
        <f t="shared" si="121"/>
        <v>59266.36</v>
      </c>
      <c r="Z114" s="46">
        <f t="shared" si="121"/>
        <v>59266.36</v>
      </c>
      <c r="AA114" s="46">
        <f t="shared" si="121"/>
        <v>59229.66</v>
      </c>
      <c r="AB114" s="70">
        <f t="shared" si="72"/>
        <v>99.938076170022924</v>
      </c>
    </row>
    <row r="115" spans="1:28" s="50" customFormat="1" x14ac:dyDescent="0.25">
      <c r="A115" s="12" t="s">
        <v>45</v>
      </c>
      <c r="B115" s="2" t="s">
        <v>13</v>
      </c>
      <c r="C115" s="2" t="s">
        <v>165</v>
      </c>
      <c r="D115" s="2" t="s">
        <v>11</v>
      </c>
      <c r="E115" s="2" t="s">
        <v>222</v>
      </c>
      <c r="F115" s="2" t="s">
        <v>202</v>
      </c>
      <c r="G115" s="46"/>
      <c r="H115" s="46"/>
      <c r="I115" s="46"/>
      <c r="J115" s="46"/>
      <c r="K115" s="46"/>
      <c r="L115" s="46"/>
      <c r="M115" s="46"/>
      <c r="N115" s="46">
        <v>55866.36</v>
      </c>
      <c r="O115" s="46">
        <f>M115+N115</f>
        <v>55866.36</v>
      </c>
      <c r="P115" s="46"/>
      <c r="Q115" s="46">
        <f>O115+P115</f>
        <v>55866.36</v>
      </c>
      <c r="R115" s="46"/>
      <c r="S115" s="46">
        <f>Q115+R115</f>
        <v>55866.36</v>
      </c>
      <c r="T115" s="46"/>
      <c r="U115" s="46">
        <f>S115+T115</f>
        <v>55866.36</v>
      </c>
      <c r="V115" s="46">
        <v>3400</v>
      </c>
      <c r="W115" s="46">
        <f>U115+V115</f>
        <v>59266.36</v>
      </c>
      <c r="X115" s="46"/>
      <c r="Y115" s="46">
        <f>W115+X115</f>
        <v>59266.36</v>
      </c>
      <c r="Z115" s="46">
        <f>X115+Y115</f>
        <v>59266.36</v>
      </c>
      <c r="AA115" s="46">
        <v>59229.66</v>
      </c>
      <c r="AB115" s="70">
        <f t="shared" si="72"/>
        <v>99.938076170022924</v>
      </c>
    </row>
    <row r="116" spans="1:28" s="50" customFormat="1" x14ac:dyDescent="0.25">
      <c r="A116" s="13" t="s">
        <v>145</v>
      </c>
      <c r="B116" s="1" t="s">
        <v>13</v>
      </c>
      <c r="C116" s="1" t="s">
        <v>165</v>
      </c>
      <c r="D116" s="1" t="s">
        <v>67</v>
      </c>
      <c r="E116" s="2"/>
      <c r="F116" s="2"/>
      <c r="G116" s="46">
        <f>G135</f>
        <v>693574</v>
      </c>
      <c r="H116" s="46">
        <f>H135</f>
        <v>0</v>
      </c>
      <c r="I116" s="46">
        <f>I135</f>
        <v>693574</v>
      </c>
      <c r="J116" s="46">
        <f>J135+J129+J132+J120</f>
        <v>5322811</v>
      </c>
      <c r="K116" s="46">
        <f>K135+K129+K132+K120</f>
        <v>6016385</v>
      </c>
      <c r="L116" s="46">
        <f>L135+L129+L132+L120</f>
        <v>7546853</v>
      </c>
      <c r="M116" s="46">
        <f>M135+M129+M132+M120</f>
        <v>13563238</v>
      </c>
      <c r="N116" s="46">
        <f>N135+N129+N132+N120+N126</f>
        <v>93200</v>
      </c>
      <c r="O116" s="46">
        <f>O135+O129+O132+O120+O126</f>
        <v>13656438</v>
      </c>
      <c r="P116" s="46">
        <f t="shared" ref="P116:W116" si="122">P135+P129+P132+P120+P126+P123+P138</f>
        <v>1571996</v>
      </c>
      <c r="Q116" s="46">
        <f t="shared" si="122"/>
        <v>15228434</v>
      </c>
      <c r="R116" s="46">
        <f t="shared" si="122"/>
        <v>0</v>
      </c>
      <c r="S116" s="46">
        <f t="shared" si="122"/>
        <v>15228434</v>
      </c>
      <c r="T116" s="46">
        <f t="shared" si="122"/>
        <v>-807894.25</v>
      </c>
      <c r="U116" s="46">
        <f t="shared" si="122"/>
        <v>14420539.75</v>
      </c>
      <c r="V116" s="46">
        <f t="shared" si="122"/>
        <v>42446.13</v>
      </c>
      <c r="W116" s="46">
        <f t="shared" si="122"/>
        <v>14462985.880000001</v>
      </c>
      <c r="X116" s="46">
        <f>X135+X129+X132+X120+X126+X123+X138+X117</f>
        <v>-2578504.56</v>
      </c>
      <c r="Y116" s="46">
        <f>Y135+Y129+Y132+Y120+Y126+Y123+Y138+Y117</f>
        <v>11884481.32</v>
      </c>
      <c r="Z116" s="46">
        <f>Z135+Z129+Z132+Z120+Z126+Z123+Z138+Z117</f>
        <v>11884481.319999998</v>
      </c>
      <c r="AA116" s="46">
        <f>AA135+AA129+AA132+AA120+AA126+AA123+AA138+AA117</f>
        <v>11735207.15</v>
      </c>
      <c r="AB116" s="70">
        <f t="shared" si="72"/>
        <v>98.743957216300302</v>
      </c>
    </row>
    <row r="117" spans="1:28" s="50" customFormat="1" ht="45" x14ac:dyDescent="0.25">
      <c r="A117" s="12" t="s">
        <v>390</v>
      </c>
      <c r="B117" s="2" t="s">
        <v>13</v>
      </c>
      <c r="C117" s="2" t="s">
        <v>165</v>
      </c>
      <c r="D117" s="2" t="s">
        <v>67</v>
      </c>
      <c r="E117" s="2" t="s">
        <v>389</v>
      </c>
      <c r="F117" s="2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>
        <f t="shared" ref="X117:AA118" si="123">X118</f>
        <v>40000</v>
      </c>
      <c r="Y117" s="46">
        <f t="shared" si="123"/>
        <v>40000</v>
      </c>
      <c r="Z117" s="46">
        <f t="shared" si="123"/>
        <v>40000</v>
      </c>
      <c r="AA117" s="46">
        <f t="shared" si="123"/>
        <v>40000</v>
      </c>
      <c r="AB117" s="70">
        <f t="shared" si="72"/>
        <v>100</v>
      </c>
    </row>
    <row r="118" spans="1:28" s="50" customFormat="1" ht="45" x14ac:dyDescent="0.25">
      <c r="A118" s="12" t="s">
        <v>61</v>
      </c>
      <c r="B118" s="2" t="s">
        <v>13</v>
      </c>
      <c r="C118" s="2" t="s">
        <v>165</v>
      </c>
      <c r="D118" s="2" t="s">
        <v>67</v>
      </c>
      <c r="E118" s="2" t="s">
        <v>389</v>
      </c>
      <c r="F118" s="2" t="s">
        <v>188</v>
      </c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>
        <f t="shared" si="123"/>
        <v>40000</v>
      </c>
      <c r="Y118" s="46">
        <f t="shared" si="123"/>
        <v>40000</v>
      </c>
      <c r="Z118" s="46">
        <f t="shared" si="123"/>
        <v>40000</v>
      </c>
      <c r="AA118" s="46">
        <f t="shared" si="123"/>
        <v>40000</v>
      </c>
      <c r="AB118" s="70">
        <f t="shared" si="72"/>
        <v>100</v>
      </c>
    </row>
    <row r="119" spans="1:28" s="50" customFormat="1" x14ac:dyDescent="0.25">
      <c r="A119" s="51" t="s">
        <v>62</v>
      </c>
      <c r="B119" s="2" t="s">
        <v>13</v>
      </c>
      <c r="C119" s="2" t="s">
        <v>165</v>
      </c>
      <c r="D119" s="2" t="s">
        <v>67</v>
      </c>
      <c r="E119" s="2" t="s">
        <v>389</v>
      </c>
      <c r="F119" s="2" t="s">
        <v>189</v>
      </c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>
        <v>40000</v>
      </c>
      <c r="Y119" s="46">
        <f>W119+X119</f>
        <v>40000</v>
      </c>
      <c r="Z119" s="46">
        <v>40000</v>
      </c>
      <c r="AA119" s="46">
        <v>40000</v>
      </c>
      <c r="AB119" s="70">
        <f t="shared" si="72"/>
        <v>100</v>
      </c>
    </row>
    <row r="120" spans="1:28" s="50" customFormat="1" ht="45" x14ac:dyDescent="0.25">
      <c r="A120" s="52" t="s">
        <v>322</v>
      </c>
      <c r="B120" s="53" t="s">
        <v>13</v>
      </c>
      <c r="C120" s="53" t="s">
        <v>165</v>
      </c>
      <c r="D120" s="53" t="s">
        <v>67</v>
      </c>
      <c r="E120" s="53" t="s">
        <v>321</v>
      </c>
      <c r="F120" s="53"/>
      <c r="G120" s="46"/>
      <c r="H120" s="46"/>
      <c r="I120" s="46"/>
      <c r="J120" s="46">
        <f t="shared" ref="J120:AA121" si="124">J121</f>
        <v>955600</v>
      </c>
      <c r="K120" s="46">
        <f t="shared" si="124"/>
        <v>955600</v>
      </c>
      <c r="L120" s="46">
        <f t="shared" si="124"/>
        <v>0</v>
      </c>
      <c r="M120" s="46">
        <f t="shared" si="124"/>
        <v>955600</v>
      </c>
      <c r="N120" s="46">
        <f t="shared" si="124"/>
        <v>0</v>
      </c>
      <c r="O120" s="46">
        <f t="shared" si="124"/>
        <v>955600</v>
      </c>
      <c r="P120" s="46">
        <f t="shared" si="124"/>
        <v>0</v>
      </c>
      <c r="Q120" s="46">
        <f t="shared" si="124"/>
        <v>955600</v>
      </c>
      <c r="R120" s="46">
        <f t="shared" si="124"/>
        <v>0</v>
      </c>
      <c r="S120" s="46">
        <f t="shared" si="124"/>
        <v>955600</v>
      </c>
      <c r="T120" s="46">
        <f t="shared" si="124"/>
        <v>0</v>
      </c>
      <c r="U120" s="46">
        <f t="shared" si="124"/>
        <v>955600</v>
      </c>
      <c r="V120" s="46">
        <f t="shared" si="124"/>
        <v>0</v>
      </c>
      <c r="W120" s="46">
        <f t="shared" si="124"/>
        <v>955600</v>
      </c>
      <c r="X120" s="46">
        <f t="shared" si="124"/>
        <v>0</v>
      </c>
      <c r="Y120" s="46">
        <f t="shared" si="124"/>
        <v>955600</v>
      </c>
      <c r="Z120" s="46">
        <f t="shared" si="124"/>
        <v>955600</v>
      </c>
      <c r="AA120" s="46">
        <f t="shared" si="124"/>
        <v>918992.41</v>
      </c>
      <c r="AB120" s="70">
        <f t="shared" si="72"/>
        <v>96.169151318543328</v>
      </c>
    </row>
    <row r="121" spans="1:28" s="50" customFormat="1" ht="45" x14ac:dyDescent="0.25">
      <c r="A121" s="12" t="s">
        <v>61</v>
      </c>
      <c r="B121" s="2" t="s">
        <v>13</v>
      </c>
      <c r="C121" s="2" t="s">
        <v>165</v>
      </c>
      <c r="D121" s="2" t="s">
        <v>67</v>
      </c>
      <c r="E121" s="2" t="s">
        <v>321</v>
      </c>
      <c r="F121" s="2" t="s">
        <v>188</v>
      </c>
      <c r="G121" s="46"/>
      <c r="H121" s="46"/>
      <c r="I121" s="46"/>
      <c r="J121" s="46">
        <f t="shared" si="124"/>
        <v>955600</v>
      </c>
      <c r="K121" s="46">
        <f t="shared" si="124"/>
        <v>955600</v>
      </c>
      <c r="L121" s="46">
        <f t="shared" si="124"/>
        <v>0</v>
      </c>
      <c r="M121" s="46">
        <f t="shared" si="124"/>
        <v>955600</v>
      </c>
      <c r="N121" s="46">
        <f t="shared" si="124"/>
        <v>0</v>
      </c>
      <c r="O121" s="46">
        <f t="shared" si="124"/>
        <v>955600</v>
      </c>
      <c r="P121" s="46">
        <f t="shared" si="124"/>
        <v>0</v>
      </c>
      <c r="Q121" s="46">
        <f t="shared" si="124"/>
        <v>955600</v>
      </c>
      <c r="R121" s="46">
        <f t="shared" si="124"/>
        <v>0</v>
      </c>
      <c r="S121" s="46">
        <f t="shared" si="124"/>
        <v>955600</v>
      </c>
      <c r="T121" s="46">
        <f t="shared" si="124"/>
        <v>0</v>
      </c>
      <c r="U121" s="46">
        <f t="shared" si="124"/>
        <v>955600</v>
      </c>
      <c r="V121" s="46">
        <f t="shared" si="124"/>
        <v>0</v>
      </c>
      <c r="W121" s="46">
        <f t="shared" si="124"/>
        <v>955600</v>
      </c>
      <c r="X121" s="46">
        <f t="shared" si="124"/>
        <v>0</v>
      </c>
      <c r="Y121" s="46">
        <f t="shared" si="124"/>
        <v>955600</v>
      </c>
      <c r="Z121" s="46">
        <f t="shared" si="124"/>
        <v>955600</v>
      </c>
      <c r="AA121" s="46">
        <f t="shared" si="124"/>
        <v>918992.41</v>
      </c>
      <c r="AB121" s="70">
        <f t="shared" si="72"/>
        <v>96.169151318543328</v>
      </c>
    </row>
    <row r="122" spans="1:28" s="50" customFormat="1" x14ac:dyDescent="0.25">
      <c r="A122" s="51" t="s">
        <v>62</v>
      </c>
      <c r="B122" s="2" t="s">
        <v>13</v>
      </c>
      <c r="C122" s="2" t="s">
        <v>165</v>
      </c>
      <c r="D122" s="2" t="s">
        <v>67</v>
      </c>
      <c r="E122" s="2" t="s">
        <v>321</v>
      </c>
      <c r="F122" s="2" t="s">
        <v>189</v>
      </c>
      <c r="G122" s="46"/>
      <c r="H122" s="46"/>
      <c r="I122" s="46"/>
      <c r="J122" s="46">
        <v>955600</v>
      </c>
      <c r="K122" s="46">
        <f>I122+J122</f>
        <v>955600</v>
      </c>
      <c r="L122" s="46"/>
      <c r="M122" s="46">
        <f>K122+L122</f>
        <v>955600</v>
      </c>
      <c r="N122" s="46"/>
      <c r="O122" s="46">
        <f>M122+N122</f>
        <v>955600</v>
      </c>
      <c r="P122" s="46"/>
      <c r="Q122" s="46">
        <f>O122+P122</f>
        <v>955600</v>
      </c>
      <c r="R122" s="46"/>
      <c r="S122" s="46">
        <f>Q122+R122</f>
        <v>955600</v>
      </c>
      <c r="T122" s="46"/>
      <c r="U122" s="46">
        <f>S122+T122</f>
        <v>955600</v>
      </c>
      <c r="V122" s="46"/>
      <c r="W122" s="46">
        <f>U122+V122</f>
        <v>955600</v>
      </c>
      <c r="X122" s="46"/>
      <c r="Y122" s="46">
        <f>W122+X122</f>
        <v>955600</v>
      </c>
      <c r="Z122" s="46">
        <f>X122+Y122</f>
        <v>955600</v>
      </c>
      <c r="AA122" s="46">
        <v>918992.41</v>
      </c>
      <c r="AB122" s="70">
        <f t="shared" si="72"/>
        <v>96.169151318543328</v>
      </c>
    </row>
    <row r="123" spans="1:28" s="50" customFormat="1" x14ac:dyDescent="0.25">
      <c r="A123" s="51" t="s">
        <v>356</v>
      </c>
      <c r="B123" s="2" t="s">
        <v>13</v>
      </c>
      <c r="C123" s="2" t="s">
        <v>165</v>
      </c>
      <c r="D123" s="2" t="s">
        <v>67</v>
      </c>
      <c r="E123" s="2" t="s">
        <v>355</v>
      </c>
      <c r="F123" s="2"/>
      <c r="G123" s="46"/>
      <c r="H123" s="46"/>
      <c r="I123" s="46"/>
      <c r="J123" s="46"/>
      <c r="K123" s="46"/>
      <c r="L123" s="46"/>
      <c r="M123" s="46"/>
      <c r="N123" s="46"/>
      <c r="O123" s="46"/>
      <c r="P123" s="46">
        <f t="shared" ref="P123:AA124" si="125">P124</f>
        <v>518022</v>
      </c>
      <c r="Q123" s="46">
        <f t="shared" si="125"/>
        <v>518022</v>
      </c>
      <c r="R123" s="46">
        <f t="shared" si="125"/>
        <v>0</v>
      </c>
      <c r="S123" s="46">
        <f t="shared" si="125"/>
        <v>518022</v>
      </c>
      <c r="T123" s="46">
        <f t="shared" si="125"/>
        <v>0</v>
      </c>
      <c r="U123" s="46">
        <f t="shared" si="125"/>
        <v>518022</v>
      </c>
      <c r="V123" s="46">
        <f t="shared" si="125"/>
        <v>0</v>
      </c>
      <c r="W123" s="46">
        <f t="shared" si="125"/>
        <v>518022</v>
      </c>
      <c r="X123" s="46">
        <f t="shared" si="125"/>
        <v>-2589.71</v>
      </c>
      <c r="Y123" s="46">
        <f t="shared" si="125"/>
        <v>515432.29</v>
      </c>
      <c r="Z123" s="46">
        <f t="shared" si="125"/>
        <v>515432.29</v>
      </c>
      <c r="AA123" s="46">
        <f t="shared" si="125"/>
        <v>515432.29</v>
      </c>
      <c r="AB123" s="70">
        <f t="shared" si="72"/>
        <v>100</v>
      </c>
    </row>
    <row r="124" spans="1:28" s="50" customFormat="1" ht="45" x14ac:dyDescent="0.25">
      <c r="A124" s="12" t="s">
        <v>18</v>
      </c>
      <c r="B124" s="2" t="s">
        <v>13</v>
      </c>
      <c r="C124" s="2" t="s">
        <v>165</v>
      </c>
      <c r="D124" s="2" t="s">
        <v>67</v>
      </c>
      <c r="E124" s="2" t="s">
        <v>355</v>
      </c>
      <c r="F124" s="2" t="s">
        <v>176</v>
      </c>
      <c r="G124" s="46"/>
      <c r="H124" s="46"/>
      <c r="I124" s="46"/>
      <c r="J124" s="46"/>
      <c r="K124" s="46"/>
      <c r="L124" s="46"/>
      <c r="M124" s="46"/>
      <c r="N124" s="46"/>
      <c r="O124" s="46"/>
      <c r="P124" s="46">
        <f t="shared" si="125"/>
        <v>518022</v>
      </c>
      <c r="Q124" s="46">
        <f t="shared" si="125"/>
        <v>518022</v>
      </c>
      <c r="R124" s="46">
        <f t="shared" si="125"/>
        <v>0</v>
      </c>
      <c r="S124" s="46">
        <f t="shared" si="125"/>
        <v>518022</v>
      </c>
      <c r="T124" s="46">
        <f t="shared" si="125"/>
        <v>0</v>
      </c>
      <c r="U124" s="46">
        <f t="shared" si="125"/>
        <v>518022</v>
      </c>
      <c r="V124" s="46">
        <f t="shared" si="125"/>
        <v>0</v>
      </c>
      <c r="W124" s="46">
        <f t="shared" si="125"/>
        <v>518022</v>
      </c>
      <c r="X124" s="46">
        <f t="shared" si="125"/>
        <v>-2589.71</v>
      </c>
      <c r="Y124" s="46">
        <f t="shared" si="125"/>
        <v>515432.29</v>
      </c>
      <c r="Z124" s="46">
        <f t="shared" si="125"/>
        <v>515432.29</v>
      </c>
      <c r="AA124" s="46">
        <f t="shared" si="125"/>
        <v>515432.29</v>
      </c>
      <c r="AB124" s="70">
        <f t="shared" si="72"/>
        <v>100</v>
      </c>
    </row>
    <row r="125" spans="1:28" s="50" customFormat="1" ht="45" x14ac:dyDescent="0.25">
      <c r="A125" s="12" t="s">
        <v>19</v>
      </c>
      <c r="B125" s="2" t="s">
        <v>13</v>
      </c>
      <c r="C125" s="2" t="s">
        <v>165</v>
      </c>
      <c r="D125" s="2" t="s">
        <v>67</v>
      </c>
      <c r="E125" s="2" t="s">
        <v>355</v>
      </c>
      <c r="F125" s="2" t="s">
        <v>177</v>
      </c>
      <c r="G125" s="46"/>
      <c r="H125" s="46"/>
      <c r="I125" s="46"/>
      <c r="J125" s="46"/>
      <c r="K125" s="46"/>
      <c r="L125" s="46"/>
      <c r="M125" s="46"/>
      <c r="N125" s="46"/>
      <c r="O125" s="46"/>
      <c r="P125" s="46">
        <v>518022</v>
      </c>
      <c r="Q125" s="46">
        <f>O125+P125</f>
        <v>518022</v>
      </c>
      <c r="R125" s="46"/>
      <c r="S125" s="46">
        <f>Q125+R125</f>
        <v>518022</v>
      </c>
      <c r="T125" s="46"/>
      <c r="U125" s="46">
        <f>S125+T125</f>
        <v>518022</v>
      </c>
      <c r="V125" s="46"/>
      <c r="W125" s="46">
        <f>U125+V125</f>
        <v>518022</v>
      </c>
      <c r="X125" s="46">
        <v>-2589.71</v>
      </c>
      <c r="Y125" s="46">
        <f>W125+X125</f>
        <v>515432.29</v>
      </c>
      <c r="Z125" s="46">
        <v>515432.29</v>
      </c>
      <c r="AA125" s="46">
        <v>515432.29</v>
      </c>
      <c r="AB125" s="70">
        <f t="shared" si="72"/>
        <v>100</v>
      </c>
    </row>
    <row r="126" spans="1:28" s="50" customFormat="1" ht="90" x14ac:dyDescent="0.25">
      <c r="A126" s="12" t="s">
        <v>46</v>
      </c>
      <c r="B126" s="2" t="s">
        <v>13</v>
      </c>
      <c r="C126" s="2" t="s">
        <v>165</v>
      </c>
      <c r="D126" s="2" t="s">
        <v>67</v>
      </c>
      <c r="E126" s="2" t="s">
        <v>258</v>
      </c>
      <c r="F126" s="2"/>
      <c r="G126" s="46"/>
      <c r="H126" s="46"/>
      <c r="I126" s="46"/>
      <c r="J126" s="46"/>
      <c r="K126" s="46"/>
      <c r="L126" s="46"/>
      <c r="M126" s="46"/>
      <c r="N126" s="46">
        <f t="shared" ref="N126:AA127" si="126">N127</f>
        <v>93200</v>
      </c>
      <c r="O126" s="46">
        <f t="shared" si="126"/>
        <v>93200</v>
      </c>
      <c r="P126" s="46">
        <f t="shared" si="126"/>
        <v>0</v>
      </c>
      <c r="Q126" s="46">
        <f t="shared" si="126"/>
        <v>93200</v>
      </c>
      <c r="R126" s="46">
        <f t="shared" si="126"/>
        <v>0</v>
      </c>
      <c r="S126" s="46">
        <f t="shared" si="126"/>
        <v>93200</v>
      </c>
      <c r="T126" s="46">
        <f t="shared" si="126"/>
        <v>0</v>
      </c>
      <c r="U126" s="46">
        <f t="shared" si="126"/>
        <v>93200</v>
      </c>
      <c r="V126" s="46">
        <f t="shared" si="126"/>
        <v>0</v>
      </c>
      <c r="W126" s="46">
        <f t="shared" si="126"/>
        <v>93200</v>
      </c>
      <c r="X126" s="46">
        <f t="shared" si="126"/>
        <v>0</v>
      </c>
      <c r="Y126" s="46">
        <f t="shared" si="126"/>
        <v>93200</v>
      </c>
      <c r="Z126" s="46">
        <f t="shared" si="126"/>
        <v>93200</v>
      </c>
      <c r="AA126" s="46">
        <f t="shared" si="126"/>
        <v>93191</v>
      </c>
      <c r="AB126" s="70">
        <f t="shared" si="72"/>
        <v>99.990343347639481</v>
      </c>
    </row>
    <row r="127" spans="1:28" s="50" customFormat="1" x14ac:dyDescent="0.25">
      <c r="A127" s="12" t="s">
        <v>91</v>
      </c>
      <c r="B127" s="2" t="s">
        <v>13</v>
      </c>
      <c r="C127" s="2" t="s">
        <v>165</v>
      </c>
      <c r="D127" s="2" t="s">
        <v>67</v>
      </c>
      <c r="E127" s="2" t="s">
        <v>258</v>
      </c>
      <c r="F127" s="2" t="s">
        <v>200</v>
      </c>
      <c r="G127" s="46"/>
      <c r="H127" s="46"/>
      <c r="I127" s="46"/>
      <c r="J127" s="46"/>
      <c r="K127" s="46"/>
      <c r="L127" s="46"/>
      <c r="M127" s="46"/>
      <c r="N127" s="46">
        <f t="shared" si="126"/>
        <v>93200</v>
      </c>
      <c r="O127" s="46">
        <f t="shared" si="126"/>
        <v>93200</v>
      </c>
      <c r="P127" s="46">
        <f t="shared" si="126"/>
        <v>0</v>
      </c>
      <c r="Q127" s="46">
        <f t="shared" si="126"/>
        <v>93200</v>
      </c>
      <c r="R127" s="46">
        <f t="shared" si="126"/>
        <v>0</v>
      </c>
      <c r="S127" s="46">
        <f t="shared" si="126"/>
        <v>93200</v>
      </c>
      <c r="T127" s="46">
        <f t="shared" si="126"/>
        <v>0</v>
      </c>
      <c r="U127" s="46">
        <f t="shared" si="126"/>
        <v>93200</v>
      </c>
      <c r="V127" s="46">
        <f t="shared" si="126"/>
        <v>0</v>
      </c>
      <c r="W127" s="46">
        <f t="shared" si="126"/>
        <v>93200</v>
      </c>
      <c r="X127" s="46">
        <f t="shared" si="126"/>
        <v>0</v>
      </c>
      <c r="Y127" s="46">
        <f t="shared" si="126"/>
        <v>93200</v>
      </c>
      <c r="Z127" s="46">
        <f t="shared" si="126"/>
        <v>93200</v>
      </c>
      <c r="AA127" s="46">
        <f t="shared" si="126"/>
        <v>93191</v>
      </c>
      <c r="AB127" s="70">
        <f t="shared" si="72"/>
        <v>99.990343347639481</v>
      </c>
    </row>
    <row r="128" spans="1:28" s="50" customFormat="1" x14ac:dyDescent="0.25">
      <c r="A128" s="12" t="s">
        <v>45</v>
      </c>
      <c r="B128" s="2" t="s">
        <v>13</v>
      </c>
      <c r="C128" s="2" t="s">
        <v>165</v>
      </c>
      <c r="D128" s="2" t="s">
        <v>67</v>
      </c>
      <c r="E128" s="2" t="s">
        <v>258</v>
      </c>
      <c r="F128" s="2" t="s">
        <v>202</v>
      </c>
      <c r="G128" s="46"/>
      <c r="H128" s="46"/>
      <c r="I128" s="46"/>
      <c r="J128" s="46"/>
      <c r="K128" s="46"/>
      <c r="L128" s="46"/>
      <c r="M128" s="46"/>
      <c r="N128" s="46">
        <v>93200</v>
      </c>
      <c r="O128" s="46">
        <f>M128+N128</f>
        <v>93200</v>
      </c>
      <c r="P128" s="46"/>
      <c r="Q128" s="46">
        <f>O128+P128</f>
        <v>93200</v>
      </c>
      <c r="R128" s="46"/>
      <c r="S128" s="46">
        <f>Q128+R128</f>
        <v>93200</v>
      </c>
      <c r="T128" s="46"/>
      <c r="U128" s="46">
        <f>S128+T128</f>
        <v>93200</v>
      </c>
      <c r="V128" s="46"/>
      <c r="W128" s="46">
        <f>U128+V128</f>
        <v>93200</v>
      </c>
      <c r="X128" s="46"/>
      <c r="Y128" s="46">
        <f>W128+X128</f>
        <v>93200</v>
      </c>
      <c r="Z128" s="46">
        <f>X128+Y128</f>
        <v>93200</v>
      </c>
      <c r="AA128" s="46">
        <v>93191</v>
      </c>
      <c r="AB128" s="70">
        <f t="shared" si="72"/>
        <v>99.990343347639481</v>
      </c>
    </row>
    <row r="129" spans="1:28" s="50" customFormat="1" ht="45" x14ac:dyDescent="0.25">
      <c r="A129" s="12" t="s">
        <v>315</v>
      </c>
      <c r="B129" s="2" t="s">
        <v>13</v>
      </c>
      <c r="C129" s="2" t="s">
        <v>165</v>
      </c>
      <c r="D129" s="2" t="s">
        <v>67</v>
      </c>
      <c r="E129" s="2" t="s">
        <v>316</v>
      </c>
      <c r="F129" s="2"/>
      <c r="G129" s="46"/>
      <c r="H129" s="46"/>
      <c r="I129" s="46"/>
      <c r="J129" s="46">
        <f t="shared" ref="J129:AA130" si="127">J130</f>
        <v>642574</v>
      </c>
      <c r="K129" s="46">
        <f t="shared" si="127"/>
        <v>642574</v>
      </c>
      <c r="L129" s="46">
        <f t="shared" si="127"/>
        <v>0</v>
      </c>
      <c r="M129" s="46">
        <f t="shared" si="127"/>
        <v>642574</v>
      </c>
      <c r="N129" s="46">
        <f t="shared" si="127"/>
        <v>0</v>
      </c>
      <c r="O129" s="46">
        <f t="shared" si="127"/>
        <v>642574</v>
      </c>
      <c r="P129" s="46">
        <f t="shared" si="127"/>
        <v>0</v>
      </c>
      <c r="Q129" s="46">
        <f t="shared" si="127"/>
        <v>642574</v>
      </c>
      <c r="R129" s="46">
        <f t="shared" si="127"/>
        <v>0</v>
      </c>
      <c r="S129" s="46">
        <f t="shared" si="127"/>
        <v>642574</v>
      </c>
      <c r="T129" s="46">
        <f t="shared" si="127"/>
        <v>0</v>
      </c>
      <c r="U129" s="46">
        <f t="shared" si="127"/>
        <v>642574</v>
      </c>
      <c r="V129" s="46">
        <f t="shared" si="127"/>
        <v>0</v>
      </c>
      <c r="W129" s="46">
        <f t="shared" si="127"/>
        <v>642574</v>
      </c>
      <c r="X129" s="46">
        <f t="shared" si="127"/>
        <v>-166387</v>
      </c>
      <c r="Y129" s="46">
        <f t="shared" si="127"/>
        <v>476187</v>
      </c>
      <c r="Z129" s="46">
        <f t="shared" si="127"/>
        <v>476187</v>
      </c>
      <c r="AA129" s="46">
        <f t="shared" si="127"/>
        <v>476186.25</v>
      </c>
      <c r="AB129" s="70">
        <f t="shared" si="72"/>
        <v>99.999842498850242</v>
      </c>
    </row>
    <row r="130" spans="1:28" s="50" customFormat="1" ht="45" x14ac:dyDescent="0.25">
      <c r="A130" s="12" t="s">
        <v>61</v>
      </c>
      <c r="B130" s="2" t="s">
        <v>13</v>
      </c>
      <c r="C130" s="2" t="s">
        <v>165</v>
      </c>
      <c r="D130" s="2" t="s">
        <v>67</v>
      </c>
      <c r="E130" s="2" t="s">
        <v>316</v>
      </c>
      <c r="F130" s="2" t="s">
        <v>188</v>
      </c>
      <c r="G130" s="46"/>
      <c r="H130" s="46"/>
      <c r="I130" s="46"/>
      <c r="J130" s="46">
        <f t="shared" si="127"/>
        <v>642574</v>
      </c>
      <c r="K130" s="46">
        <f t="shared" si="127"/>
        <v>642574</v>
      </c>
      <c r="L130" s="46">
        <f t="shared" si="127"/>
        <v>0</v>
      </c>
      <c r="M130" s="46">
        <f t="shared" si="127"/>
        <v>642574</v>
      </c>
      <c r="N130" s="46">
        <f t="shared" si="127"/>
        <v>0</v>
      </c>
      <c r="O130" s="46">
        <f t="shared" si="127"/>
        <v>642574</v>
      </c>
      <c r="P130" s="46">
        <f t="shared" si="127"/>
        <v>0</v>
      </c>
      <c r="Q130" s="46">
        <f t="shared" si="127"/>
        <v>642574</v>
      </c>
      <c r="R130" s="46">
        <f t="shared" si="127"/>
        <v>0</v>
      </c>
      <c r="S130" s="46">
        <f t="shared" si="127"/>
        <v>642574</v>
      </c>
      <c r="T130" s="46">
        <f t="shared" si="127"/>
        <v>0</v>
      </c>
      <c r="U130" s="46">
        <f t="shared" si="127"/>
        <v>642574</v>
      </c>
      <c r="V130" s="46">
        <f t="shared" si="127"/>
        <v>0</v>
      </c>
      <c r="W130" s="46">
        <f t="shared" si="127"/>
        <v>642574</v>
      </c>
      <c r="X130" s="46">
        <f t="shared" si="127"/>
        <v>-166387</v>
      </c>
      <c r="Y130" s="46">
        <f t="shared" si="127"/>
        <v>476187</v>
      </c>
      <c r="Z130" s="46">
        <f t="shared" si="127"/>
        <v>476187</v>
      </c>
      <c r="AA130" s="46">
        <f t="shared" si="127"/>
        <v>476186.25</v>
      </c>
      <c r="AB130" s="70">
        <f t="shared" si="72"/>
        <v>99.999842498850242</v>
      </c>
    </row>
    <row r="131" spans="1:28" s="50" customFormat="1" x14ac:dyDescent="0.25">
      <c r="A131" s="51" t="s">
        <v>62</v>
      </c>
      <c r="B131" s="2" t="s">
        <v>13</v>
      </c>
      <c r="C131" s="2" t="s">
        <v>165</v>
      </c>
      <c r="D131" s="2" t="s">
        <v>67</v>
      </c>
      <c r="E131" s="2" t="s">
        <v>316</v>
      </c>
      <c r="F131" s="2" t="s">
        <v>189</v>
      </c>
      <c r="G131" s="46"/>
      <c r="H131" s="46"/>
      <c r="I131" s="46"/>
      <c r="J131" s="46">
        <v>642574</v>
      </c>
      <c r="K131" s="46">
        <f>I131+J131</f>
        <v>642574</v>
      </c>
      <c r="L131" s="46"/>
      <c r="M131" s="46">
        <f>K131+L131</f>
        <v>642574</v>
      </c>
      <c r="N131" s="46"/>
      <c r="O131" s="46">
        <f>M131+N131</f>
        <v>642574</v>
      </c>
      <c r="P131" s="46"/>
      <c r="Q131" s="46">
        <f>O131+P131</f>
        <v>642574</v>
      </c>
      <c r="R131" s="46"/>
      <c r="S131" s="46">
        <f>Q131+R131</f>
        <v>642574</v>
      </c>
      <c r="T131" s="46"/>
      <c r="U131" s="46">
        <f>S131+T131</f>
        <v>642574</v>
      </c>
      <c r="V131" s="46"/>
      <c r="W131" s="46">
        <f>U131+V131</f>
        <v>642574</v>
      </c>
      <c r="X131" s="46">
        <v>-166387</v>
      </c>
      <c r="Y131" s="46">
        <f>W131+X131</f>
        <v>476187</v>
      </c>
      <c r="Z131" s="46">
        <v>476187</v>
      </c>
      <c r="AA131" s="46">
        <v>476186.25</v>
      </c>
      <c r="AB131" s="70">
        <f t="shared" si="72"/>
        <v>99.999842498850242</v>
      </c>
    </row>
    <row r="132" spans="1:28" s="50" customFormat="1" ht="30" x14ac:dyDescent="0.25">
      <c r="A132" s="47" t="s">
        <v>319</v>
      </c>
      <c r="B132" s="2" t="s">
        <v>13</v>
      </c>
      <c r="C132" s="2" t="s">
        <v>165</v>
      </c>
      <c r="D132" s="2" t="s">
        <v>67</v>
      </c>
      <c r="E132" s="2" t="s">
        <v>318</v>
      </c>
      <c r="F132" s="2"/>
      <c r="G132" s="46"/>
      <c r="H132" s="46"/>
      <c r="I132" s="46"/>
      <c r="J132" s="46">
        <f t="shared" ref="J132:AA133" si="128">J133</f>
        <v>4367211</v>
      </c>
      <c r="K132" s="46">
        <f t="shared" si="128"/>
        <v>4367211</v>
      </c>
      <c r="L132" s="46">
        <f t="shared" si="128"/>
        <v>6990533</v>
      </c>
      <c r="M132" s="46">
        <f t="shared" si="128"/>
        <v>11357744</v>
      </c>
      <c r="N132" s="46">
        <f t="shared" si="128"/>
        <v>0</v>
      </c>
      <c r="O132" s="46">
        <f t="shared" si="128"/>
        <v>11357744</v>
      </c>
      <c r="P132" s="46">
        <f t="shared" si="128"/>
        <v>831964</v>
      </c>
      <c r="Q132" s="46">
        <f t="shared" si="128"/>
        <v>12189708</v>
      </c>
      <c r="R132" s="46">
        <f t="shared" si="128"/>
        <v>0</v>
      </c>
      <c r="S132" s="46">
        <f t="shared" si="128"/>
        <v>12189708</v>
      </c>
      <c r="T132" s="46">
        <f t="shared" si="128"/>
        <v>-807894.25</v>
      </c>
      <c r="U132" s="46">
        <f t="shared" si="128"/>
        <v>11381813.75</v>
      </c>
      <c r="V132" s="46">
        <f t="shared" si="128"/>
        <v>42446.13</v>
      </c>
      <c r="W132" s="46">
        <f t="shared" si="128"/>
        <v>11424259.880000001</v>
      </c>
      <c r="X132" s="46">
        <f t="shared" si="128"/>
        <v>-2449527.85</v>
      </c>
      <c r="Y132" s="46">
        <f t="shared" si="128"/>
        <v>8974732.0300000012</v>
      </c>
      <c r="Z132" s="46">
        <f t="shared" si="128"/>
        <v>8974732.0299999993</v>
      </c>
      <c r="AA132" s="46">
        <f t="shared" si="128"/>
        <v>8974731.1500000004</v>
      </c>
      <c r="AB132" s="70">
        <f t="shared" si="72"/>
        <v>99.999990194693325</v>
      </c>
    </row>
    <row r="133" spans="1:28" s="50" customFormat="1" ht="45" x14ac:dyDescent="0.25">
      <c r="A133" s="12" t="s">
        <v>61</v>
      </c>
      <c r="B133" s="2" t="s">
        <v>13</v>
      </c>
      <c r="C133" s="2" t="s">
        <v>165</v>
      </c>
      <c r="D133" s="2" t="s">
        <v>67</v>
      </c>
      <c r="E133" s="2" t="s">
        <v>318</v>
      </c>
      <c r="F133" s="2" t="s">
        <v>188</v>
      </c>
      <c r="G133" s="46"/>
      <c r="H133" s="46"/>
      <c r="I133" s="46"/>
      <c r="J133" s="46">
        <f t="shared" si="128"/>
        <v>4367211</v>
      </c>
      <c r="K133" s="46">
        <f t="shared" si="128"/>
        <v>4367211</v>
      </c>
      <c r="L133" s="46">
        <f t="shared" si="128"/>
        <v>6990533</v>
      </c>
      <c r="M133" s="46">
        <f t="shared" si="128"/>
        <v>11357744</v>
      </c>
      <c r="N133" s="46">
        <f t="shared" si="128"/>
        <v>0</v>
      </c>
      <c r="O133" s="46">
        <f t="shared" si="128"/>
        <v>11357744</v>
      </c>
      <c r="P133" s="46">
        <f t="shared" si="128"/>
        <v>831964</v>
      </c>
      <c r="Q133" s="46">
        <f t="shared" si="128"/>
        <v>12189708</v>
      </c>
      <c r="R133" s="46">
        <f t="shared" si="128"/>
        <v>0</v>
      </c>
      <c r="S133" s="46">
        <f t="shared" si="128"/>
        <v>12189708</v>
      </c>
      <c r="T133" s="46">
        <f t="shared" si="128"/>
        <v>-807894.25</v>
      </c>
      <c r="U133" s="46">
        <f t="shared" si="128"/>
        <v>11381813.75</v>
      </c>
      <c r="V133" s="46">
        <f t="shared" si="128"/>
        <v>42446.13</v>
      </c>
      <c r="W133" s="46">
        <f t="shared" si="128"/>
        <v>11424259.880000001</v>
      </c>
      <c r="X133" s="46">
        <f t="shared" si="128"/>
        <v>-2449527.85</v>
      </c>
      <c r="Y133" s="46">
        <f t="shared" si="128"/>
        <v>8974732.0300000012</v>
      </c>
      <c r="Z133" s="46">
        <f t="shared" si="128"/>
        <v>8974732.0299999993</v>
      </c>
      <c r="AA133" s="46">
        <f t="shared" si="128"/>
        <v>8974731.1500000004</v>
      </c>
      <c r="AB133" s="70">
        <f t="shared" si="72"/>
        <v>99.999990194693325</v>
      </c>
    </row>
    <row r="134" spans="1:28" s="50" customFormat="1" x14ac:dyDescent="0.25">
      <c r="A134" s="51" t="s">
        <v>62</v>
      </c>
      <c r="B134" s="2" t="s">
        <v>13</v>
      </c>
      <c r="C134" s="2" t="s">
        <v>165</v>
      </c>
      <c r="D134" s="2" t="s">
        <v>67</v>
      </c>
      <c r="E134" s="2" t="s">
        <v>318</v>
      </c>
      <c r="F134" s="2" t="s">
        <v>189</v>
      </c>
      <c r="G134" s="46"/>
      <c r="H134" s="46"/>
      <c r="I134" s="46"/>
      <c r="J134" s="46">
        <v>4367211</v>
      </c>
      <c r="K134" s="46">
        <f>I134+J134</f>
        <v>4367211</v>
      </c>
      <c r="L134" s="46">
        <v>6990533</v>
      </c>
      <c r="M134" s="46">
        <f>K134+L134</f>
        <v>11357744</v>
      </c>
      <c r="N134" s="46"/>
      <c r="O134" s="46">
        <f>M134+N134</f>
        <v>11357744</v>
      </c>
      <c r="P134" s="46">
        <v>831964</v>
      </c>
      <c r="Q134" s="46">
        <f>O134+P134</f>
        <v>12189708</v>
      </c>
      <c r="R134" s="46"/>
      <c r="S134" s="46">
        <f>Q134+R134</f>
        <v>12189708</v>
      </c>
      <c r="T134" s="46">
        <v>-807894.25</v>
      </c>
      <c r="U134" s="46">
        <f>S134+T134</f>
        <v>11381813.75</v>
      </c>
      <c r="V134" s="46">
        <v>42446.13</v>
      </c>
      <c r="W134" s="46">
        <f>U134+V134</f>
        <v>11424259.880000001</v>
      </c>
      <c r="X134" s="46">
        <v>-2449527.85</v>
      </c>
      <c r="Y134" s="46">
        <f>W134+X134</f>
        <v>8974732.0300000012</v>
      </c>
      <c r="Z134" s="46">
        <v>8974732.0299999993</v>
      </c>
      <c r="AA134" s="46">
        <v>8974731.1500000004</v>
      </c>
      <c r="AB134" s="70">
        <f t="shared" si="72"/>
        <v>99.999990194693325</v>
      </c>
    </row>
    <row r="135" spans="1:28" s="50" customFormat="1" ht="48" customHeight="1" x14ac:dyDescent="0.25">
      <c r="A135" s="12" t="s">
        <v>118</v>
      </c>
      <c r="B135" s="2" t="s">
        <v>13</v>
      </c>
      <c r="C135" s="2" t="s">
        <v>165</v>
      </c>
      <c r="D135" s="2" t="s">
        <v>67</v>
      </c>
      <c r="E135" s="2" t="s">
        <v>223</v>
      </c>
      <c r="F135" s="2"/>
      <c r="G135" s="46">
        <f>G136</f>
        <v>693574</v>
      </c>
      <c r="H135" s="46">
        <f t="shared" ref="H135:X136" si="129">H136</f>
        <v>0</v>
      </c>
      <c r="I135" s="46">
        <f t="shared" si="129"/>
        <v>693574</v>
      </c>
      <c r="J135" s="46">
        <f t="shared" si="129"/>
        <v>-642574</v>
      </c>
      <c r="K135" s="46">
        <f t="shared" si="129"/>
        <v>51000</v>
      </c>
      <c r="L135" s="46">
        <f t="shared" si="129"/>
        <v>556320</v>
      </c>
      <c r="M135" s="46">
        <f t="shared" si="129"/>
        <v>607320</v>
      </c>
      <c r="N135" s="46">
        <f t="shared" si="129"/>
        <v>0</v>
      </c>
      <c r="O135" s="46">
        <f t="shared" si="129"/>
        <v>607320</v>
      </c>
      <c r="P135" s="46">
        <f t="shared" si="129"/>
        <v>0</v>
      </c>
      <c r="Q135" s="46">
        <f t="shared" si="129"/>
        <v>607320</v>
      </c>
      <c r="R135" s="46">
        <f t="shared" si="129"/>
        <v>0</v>
      </c>
      <c r="S135" s="46">
        <f t="shared" si="129"/>
        <v>607320</v>
      </c>
      <c r="T135" s="46">
        <f t="shared" si="129"/>
        <v>0</v>
      </c>
      <c r="U135" s="46">
        <f t="shared" si="129"/>
        <v>607320</v>
      </c>
      <c r="V135" s="46">
        <f t="shared" si="129"/>
        <v>0</v>
      </c>
      <c r="W135" s="46">
        <f t="shared" si="129"/>
        <v>607320</v>
      </c>
      <c r="X135" s="46">
        <f t="shared" si="129"/>
        <v>0</v>
      </c>
      <c r="Y135" s="46">
        <f t="shared" ref="X135:AA136" si="130">Y136</f>
        <v>607320</v>
      </c>
      <c r="Z135" s="46">
        <f t="shared" si="130"/>
        <v>607320</v>
      </c>
      <c r="AA135" s="46">
        <f t="shared" si="130"/>
        <v>495774.5</v>
      </c>
      <c r="AB135" s="70">
        <f t="shared" si="72"/>
        <v>81.63315879602186</v>
      </c>
    </row>
    <row r="136" spans="1:28" s="50" customFormat="1" ht="45" x14ac:dyDescent="0.25">
      <c r="A136" s="12" t="s">
        <v>61</v>
      </c>
      <c r="B136" s="2" t="s">
        <v>13</v>
      </c>
      <c r="C136" s="2" t="s">
        <v>165</v>
      </c>
      <c r="D136" s="2" t="s">
        <v>67</v>
      </c>
      <c r="E136" s="2" t="s">
        <v>223</v>
      </c>
      <c r="F136" s="2" t="s">
        <v>188</v>
      </c>
      <c r="G136" s="46">
        <f>G137</f>
        <v>693574</v>
      </c>
      <c r="H136" s="46">
        <f t="shared" si="129"/>
        <v>0</v>
      </c>
      <c r="I136" s="46">
        <f t="shared" si="129"/>
        <v>693574</v>
      </c>
      <c r="J136" s="46">
        <f t="shared" si="129"/>
        <v>-642574</v>
      </c>
      <c r="K136" s="46">
        <f t="shared" si="129"/>
        <v>51000</v>
      </c>
      <c r="L136" s="46">
        <f t="shared" si="129"/>
        <v>556320</v>
      </c>
      <c r="M136" s="46">
        <f t="shared" si="129"/>
        <v>607320</v>
      </c>
      <c r="N136" s="46">
        <f t="shared" si="129"/>
        <v>0</v>
      </c>
      <c r="O136" s="46">
        <f t="shared" si="129"/>
        <v>607320</v>
      </c>
      <c r="P136" s="46">
        <f t="shared" si="129"/>
        <v>0</v>
      </c>
      <c r="Q136" s="46">
        <f t="shared" si="129"/>
        <v>607320</v>
      </c>
      <c r="R136" s="46">
        <f t="shared" si="129"/>
        <v>0</v>
      </c>
      <c r="S136" s="46">
        <f t="shared" si="129"/>
        <v>607320</v>
      </c>
      <c r="T136" s="46">
        <f t="shared" si="129"/>
        <v>0</v>
      </c>
      <c r="U136" s="46">
        <f t="shared" si="129"/>
        <v>607320</v>
      </c>
      <c r="V136" s="46">
        <f t="shared" si="129"/>
        <v>0</v>
      </c>
      <c r="W136" s="46">
        <f t="shared" si="129"/>
        <v>607320</v>
      </c>
      <c r="X136" s="46">
        <f t="shared" si="130"/>
        <v>0</v>
      </c>
      <c r="Y136" s="46">
        <f t="shared" si="130"/>
        <v>607320</v>
      </c>
      <c r="Z136" s="46">
        <f t="shared" si="130"/>
        <v>607320</v>
      </c>
      <c r="AA136" s="46">
        <f t="shared" si="130"/>
        <v>495774.5</v>
      </c>
      <c r="AB136" s="70">
        <f t="shared" si="72"/>
        <v>81.63315879602186</v>
      </c>
    </row>
    <row r="137" spans="1:28" s="50" customFormat="1" x14ac:dyDescent="0.25">
      <c r="A137" s="51" t="s">
        <v>62</v>
      </c>
      <c r="B137" s="2" t="s">
        <v>13</v>
      </c>
      <c r="C137" s="2" t="s">
        <v>165</v>
      </c>
      <c r="D137" s="2" t="s">
        <v>67</v>
      </c>
      <c r="E137" s="2" t="s">
        <v>223</v>
      </c>
      <c r="F137" s="2" t="s">
        <v>189</v>
      </c>
      <c r="G137" s="46">
        <v>693574</v>
      </c>
      <c r="H137" s="46"/>
      <c r="I137" s="46">
        <f>G137+H137</f>
        <v>693574</v>
      </c>
      <c r="J137" s="46">
        <v>-642574</v>
      </c>
      <c r="K137" s="46">
        <f>I137+J137</f>
        <v>51000</v>
      </c>
      <c r="L137" s="46">
        <v>556320</v>
      </c>
      <c r="M137" s="46">
        <f>K137+L137</f>
        <v>607320</v>
      </c>
      <c r="N137" s="46"/>
      <c r="O137" s="46">
        <f>M137+N137</f>
        <v>607320</v>
      </c>
      <c r="P137" s="46"/>
      <c r="Q137" s="46">
        <f>O137+P137</f>
        <v>607320</v>
      </c>
      <c r="R137" s="46"/>
      <c r="S137" s="46">
        <f>Q137+R137</f>
        <v>607320</v>
      </c>
      <c r="T137" s="46"/>
      <c r="U137" s="46">
        <f>S137+T137</f>
        <v>607320</v>
      </c>
      <c r="V137" s="46"/>
      <c r="W137" s="46">
        <f>U137+V137</f>
        <v>607320</v>
      </c>
      <c r="X137" s="46"/>
      <c r="Y137" s="46">
        <f>W137+X137</f>
        <v>607320</v>
      </c>
      <c r="Z137" s="46">
        <f>X137+Y137</f>
        <v>607320</v>
      </c>
      <c r="AA137" s="46">
        <v>495774.5</v>
      </c>
      <c r="AB137" s="70">
        <f t="shared" si="72"/>
        <v>81.63315879602186</v>
      </c>
    </row>
    <row r="138" spans="1:28" s="50" customFormat="1" ht="30" x14ac:dyDescent="0.25">
      <c r="A138" s="12" t="s">
        <v>358</v>
      </c>
      <c r="B138" s="2" t="s">
        <v>13</v>
      </c>
      <c r="C138" s="2" t="s">
        <v>165</v>
      </c>
      <c r="D138" s="2" t="s">
        <v>67</v>
      </c>
      <c r="E138" s="2" t="s">
        <v>357</v>
      </c>
      <c r="F138" s="2"/>
      <c r="G138" s="46"/>
      <c r="H138" s="46"/>
      <c r="I138" s="46"/>
      <c r="J138" s="46"/>
      <c r="K138" s="46"/>
      <c r="L138" s="46"/>
      <c r="M138" s="46"/>
      <c r="N138" s="46"/>
      <c r="O138" s="46"/>
      <c r="P138" s="46">
        <f t="shared" ref="P138:AA139" si="131">P139</f>
        <v>222010</v>
      </c>
      <c r="Q138" s="46">
        <f t="shared" si="131"/>
        <v>222010</v>
      </c>
      <c r="R138" s="46">
        <f t="shared" si="131"/>
        <v>0</v>
      </c>
      <c r="S138" s="46">
        <f t="shared" si="131"/>
        <v>222010</v>
      </c>
      <c r="T138" s="46">
        <f t="shared" si="131"/>
        <v>0</v>
      </c>
      <c r="U138" s="46">
        <f t="shared" si="131"/>
        <v>222010</v>
      </c>
      <c r="V138" s="46">
        <f t="shared" si="131"/>
        <v>0</v>
      </c>
      <c r="W138" s="46">
        <f t="shared" si="131"/>
        <v>222010</v>
      </c>
      <c r="X138" s="46">
        <f t="shared" si="131"/>
        <v>0</v>
      </c>
      <c r="Y138" s="46">
        <f t="shared" si="131"/>
        <v>222010</v>
      </c>
      <c r="Z138" s="46">
        <f t="shared" si="131"/>
        <v>222010</v>
      </c>
      <c r="AA138" s="46">
        <f t="shared" si="131"/>
        <v>220899.55</v>
      </c>
      <c r="AB138" s="70">
        <f t="shared" si="72"/>
        <v>99.499819827935681</v>
      </c>
    </row>
    <row r="139" spans="1:28" s="50" customFormat="1" ht="45" x14ac:dyDescent="0.25">
      <c r="A139" s="12" t="s">
        <v>18</v>
      </c>
      <c r="B139" s="2" t="s">
        <v>13</v>
      </c>
      <c r="C139" s="2" t="s">
        <v>165</v>
      </c>
      <c r="D139" s="2" t="s">
        <v>67</v>
      </c>
      <c r="E139" s="2" t="s">
        <v>357</v>
      </c>
      <c r="F139" s="2" t="s">
        <v>176</v>
      </c>
      <c r="G139" s="46"/>
      <c r="H139" s="46"/>
      <c r="I139" s="46"/>
      <c r="J139" s="46"/>
      <c r="K139" s="46"/>
      <c r="L139" s="46"/>
      <c r="M139" s="46"/>
      <c r="N139" s="46"/>
      <c r="O139" s="46"/>
      <c r="P139" s="46">
        <f t="shared" si="131"/>
        <v>222010</v>
      </c>
      <c r="Q139" s="46">
        <f t="shared" si="131"/>
        <v>222010</v>
      </c>
      <c r="R139" s="46">
        <f t="shared" si="131"/>
        <v>0</v>
      </c>
      <c r="S139" s="46">
        <f t="shared" si="131"/>
        <v>222010</v>
      </c>
      <c r="T139" s="46">
        <f t="shared" si="131"/>
        <v>0</v>
      </c>
      <c r="U139" s="46">
        <f t="shared" si="131"/>
        <v>222010</v>
      </c>
      <c r="V139" s="46">
        <f t="shared" si="131"/>
        <v>0</v>
      </c>
      <c r="W139" s="46">
        <f t="shared" si="131"/>
        <v>222010</v>
      </c>
      <c r="X139" s="46">
        <f t="shared" si="131"/>
        <v>0</v>
      </c>
      <c r="Y139" s="46">
        <f t="shared" si="131"/>
        <v>222010</v>
      </c>
      <c r="Z139" s="46">
        <f t="shared" si="131"/>
        <v>222010</v>
      </c>
      <c r="AA139" s="46">
        <f t="shared" si="131"/>
        <v>220899.55</v>
      </c>
      <c r="AB139" s="70">
        <f t="shared" si="72"/>
        <v>99.499819827935681</v>
      </c>
    </row>
    <row r="140" spans="1:28" s="50" customFormat="1" ht="45" x14ac:dyDescent="0.25">
      <c r="A140" s="12" t="s">
        <v>19</v>
      </c>
      <c r="B140" s="2" t="s">
        <v>13</v>
      </c>
      <c r="C140" s="2" t="s">
        <v>165</v>
      </c>
      <c r="D140" s="2" t="s">
        <v>67</v>
      </c>
      <c r="E140" s="2" t="s">
        <v>357</v>
      </c>
      <c r="F140" s="2" t="s">
        <v>177</v>
      </c>
      <c r="G140" s="46"/>
      <c r="H140" s="46"/>
      <c r="I140" s="46"/>
      <c r="J140" s="46"/>
      <c r="K140" s="46"/>
      <c r="L140" s="46"/>
      <c r="M140" s="46"/>
      <c r="N140" s="46"/>
      <c r="O140" s="46"/>
      <c r="P140" s="46">
        <v>222010</v>
      </c>
      <c r="Q140" s="46">
        <f>O140+P140</f>
        <v>222010</v>
      </c>
      <c r="R140" s="46"/>
      <c r="S140" s="46">
        <f>Q140+R140</f>
        <v>222010</v>
      </c>
      <c r="T140" s="46"/>
      <c r="U140" s="46">
        <f>S140+T140</f>
        <v>222010</v>
      </c>
      <c r="V140" s="46"/>
      <c r="W140" s="46">
        <f>U140+V140</f>
        <v>222010</v>
      </c>
      <c r="X140" s="46"/>
      <c r="Y140" s="46">
        <f>W140+X140</f>
        <v>222010</v>
      </c>
      <c r="Z140" s="46">
        <f>X140+Y140</f>
        <v>222010</v>
      </c>
      <c r="AA140" s="46">
        <v>220899.55</v>
      </c>
      <c r="AB140" s="70">
        <f t="shared" ref="AB140:AB202" si="132">AA140/Z140*100</f>
        <v>99.499819827935681</v>
      </c>
    </row>
    <row r="141" spans="1:28" x14ac:dyDescent="0.25">
      <c r="A141" s="11" t="s">
        <v>146</v>
      </c>
      <c r="B141" s="1" t="s">
        <v>13</v>
      </c>
      <c r="C141" s="1" t="s">
        <v>170</v>
      </c>
      <c r="D141" s="2"/>
      <c r="E141" s="2"/>
      <c r="F141" s="2"/>
      <c r="G141" s="30">
        <f>G142+G149</f>
        <v>9499500</v>
      </c>
      <c r="H141" s="30">
        <f t="shared" ref="H141:I141" si="133">H142+H149</f>
        <v>0</v>
      </c>
      <c r="I141" s="30">
        <f t="shared" si="133"/>
        <v>9499500</v>
      </c>
      <c r="J141" s="30">
        <f t="shared" ref="J141:K141" si="134">J142+J149</f>
        <v>0</v>
      </c>
      <c r="K141" s="30">
        <f t="shared" si="134"/>
        <v>9499500</v>
      </c>
      <c r="L141" s="30">
        <f t="shared" ref="L141:M141" si="135">L142+L149</f>
        <v>290400</v>
      </c>
      <c r="M141" s="30">
        <f t="shared" si="135"/>
        <v>9789900</v>
      </c>
      <c r="N141" s="30">
        <f t="shared" ref="N141:O141" si="136">N142+N149</f>
        <v>150000</v>
      </c>
      <c r="O141" s="30">
        <f t="shared" si="136"/>
        <v>9939900</v>
      </c>
      <c r="P141" s="30">
        <f t="shared" ref="P141:Q141" si="137">P142+P149</f>
        <v>0</v>
      </c>
      <c r="Q141" s="30">
        <f t="shared" si="137"/>
        <v>9939900</v>
      </c>
      <c r="R141" s="30">
        <f t="shared" ref="R141:S141" si="138">R142+R149</f>
        <v>130000</v>
      </c>
      <c r="S141" s="30">
        <f t="shared" si="138"/>
        <v>10069900</v>
      </c>
      <c r="T141" s="30">
        <f t="shared" ref="T141:U141" si="139">T142+T149</f>
        <v>183200</v>
      </c>
      <c r="U141" s="30">
        <f t="shared" si="139"/>
        <v>10253100</v>
      </c>
      <c r="V141" s="30">
        <f t="shared" ref="V141:W141" si="140">V142+V149</f>
        <v>70000</v>
      </c>
      <c r="W141" s="30">
        <f t="shared" si="140"/>
        <v>10323100</v>
      </c>
      <c r="X141" s="30">
        <f t="shared" ref="X141:Y141" si="141">X142+X149</f>
        <v>130000</v>
      </c>
      <c r="Y141" s="30">
        <f t="shared" si="141"/>
        <v>10453100</v>
      </c>
      <c r="Z141" s="30">
        <f t="shared" ref="Z141:AA141" si="142">Z142+Z149</f>
        <v>10453100</v>
      </c>
      <c r="AA141" s="30">
        <f t="shared" si="142"/>
        <v>10363151.58</v>
      </c>
      <c r="AB141" s="70">
        <f t="shared" si="132"/>
        <v>99.139504835886001</v>
      </c>
    </row>
    <row r="142" spans="1:28" x14ac:dyDescent="0.25">
      <c r="A142" s="13" t="s">
        <v>273</v>
      </c>
      <c r="B142" s="1" t="s">
        <v>13</v>
      </c>
      <c r="C142" s="1" t="s">
        <v>170</v>
      </c>
      <c r="D142" s="1" t="s">
        <v>163</v>
      </c>
      <c r="E142" s="2"/>
      <c r="F142" s="2"/>
      <c r="G142" s="46">
        <f>G143+G146</f>
        <v>7780200</v>
      </c>
      <c r="H142" s="46">
        <f t="shared" ref="H142:I142" si="143">H143+H146</f>
        <v>0</v>
      </c>
      <c r="I142" s="46">
        <f t="shared" si="143"/>
        <v>7780200</v>
      </c>
      <c r="J142" s="46">
        <f t="shared" ref="J142:K142" si="144">J143+J146</f>
        <v>0</v>
      </c>
      <c r="K142" s="46">
        <f t="shared" si="144"/>
        <v>7780200</v>
      </c>
      <c r="L142" s="46">
        <f t="shared" ref="L142:M142" si="145">L143+L146</f>
        <v>290400</v>
      </c>
      <c r="M142" s="46">
        <f t="shared" si="145"/>
        <v>8070600</v>
      </c>
      <c r="N142" s="46">
        <f t="shared" ref="N142:O142" si="146">N143+N146</f>
        <v>150000</v>
      </c>
      <c r="O142" s="46">
        <f t="shared" si="146"/>
        <v>8220600</v>
      </c>
      <c r="P142" s="46">
        <f t="shared" ref="P142:Q142" si="147">P143+P146</f>
        <v>0</v>
      </c>
      <c r="Q142" s="46">
        <f t="shared" si="147"/>
        <v>8220600</v>
      </c>
      <c r="R142" s="46">
        <f t="shared" ref="R142:S142" si="148">R143+R146</f>
        <v>130000</v>
      </c>
      <c r="S142" s="46">
        <f t="shared" si="148"/>
        <v>8350600</v>
      </c>
      <c r="T142" s="46">
        <f t="shared" ref="T142:U142" si="149">T143+T146</f>
        <v>183200</v>
      </c>
      <c r="U142" s="46">
        <f t="shared" si="149"/>
        <v>8533800</v>
      </c>
      <c r="V142" s="46">
        <f t="shared" ref="V142:W142" si="150">V143+V146</f>
        <v>70000</v>
      </c>
      <c r="W142" s="46">
        <f t="shared" si="150"/>
        <v>8603800</v>
      </c>
      <c r="X142" s="46">
        <f t="shared" ref="X142:Y142" si="151">X143+X146</f>
        <v>130000</v>
      </c>
      <c r="Y142" s="46">
        <f t="shared" si="151"/>
        <v>8733800</v>
      </c>
      <c r="Z142" s="46">
        <f t="shared" ref="Z142:AA142" si="152">Z143+Z146</f>
        <v>8733800</v>
      </c>
      <c r="AA142" s="46">
        <f t="shared" si="152"/>
        <v>8680470.0199999996</v>
      </c>
      <c r="AB142" s="70">
        <f t="shared" si="132"/>
        <v>99.389384002381547</v>
      </c>
    </row>
    <row r="143" spans="1:28" x14ac:dyDescent="0.25">
      <c r="A143" s="12" t="s">
        <v>73</v>
      </c>
      <c r="B143" s="2" t="s">
        <v>13</v>
      </c>
      <c r="C143" s="2" t="s">
        <v>170</v>
      </c>
      <c r="D143" s="2" t="s">
        <v>163</v>
      </c>
      <c r="E143" s="2" t="s">
        <v>224</v>
      </c>
      <c r="F143" s="2"/>
      <c r="G143" s="46">
        <f>G144</f>
        <v>7764200</v>
      </c>
      <c r="H143" s="46">
        <f t="shared" ref="H143:X144" si="153">H144</f>
        <v>0</v>
      </c>
      <c r="I143" s="46">
        <f t="shared" si="153"/>
        <v>7764200</v>
      </c>
      <c r="J143" s="46">
        <f t="shared" si="153"/>
        <v>0</v>
      </c>
      <c r="K143" s="46">
        <f t="shared" si="153"/>
        <v>7764200</v>
      </c>
      <c r="L143" s="46">
        <f t="shared" si="153"/>
        <v>290400</v>
      </c>
      <c r="M143" s="46">
        <f t="shared" si="153"/>
        <v>8054600</v>
      </c>
      <c r="N143" s="46">
        <f t="shared" si="153"/>
        <v>150000</v>
      </c>
      <c r="O143" s="46">
        <f t="shared" si="153"/>
        <v>8204600</v>
      </c>
      <c r="P143" s="46">
        <f t="shared" si="153"/>
        <v>0</v>
      </c>
      <c r="Q143" s="46">
        <f t="shared" si="153"/>
        <v>8204600</v>
      </c>
      <c r="R143" s="46">
        <f t="shared" si="153"/>
        <v>130000</v>
      </c>
      <c r="S143" s="46">
        <f t="shared" si="153"/>
        <v>8334600</v>
      </c>
      <c r="T143" s="46">
        <f t="shared" si="153"/>
        <v>183200</v>
      </c>
      <c r="U143" s="46">
        <f t="shared" si="153"/>
        <v>8517800</v>
      </c>
      <c r="V143" s="46">
        <f t="shared" si="153"/>
        <v>70000</v>
      </c>
      <c r="W143" s="46">
        <f t="shared" si="153"/>
        <v>8587800</v>
      </c>
      <c r="X143" s="46">
        <f t="shared" si="153"/>
        <v>130000</v>
      </c>
      <c r="Y143" s="46">
        <f t="shared" ref="X143:AA144" si="154">Y144</f>
        <v>8717800</v>
      </c>
      <c r="Z143" s="46">
        <f t="shared" si="154"/>
        <v>8717800</v>
      </c>
      <c r="AA143" s="46">
        <f t="shared" si="154"/>
        <v>8664470.0199999996</v>
      </c>
      <c r="AB143" s="70">
        <f t="shared" si="132"/>
        <v>99.388263323315513</v>
      </c>
    </row>
    <row r="144" spans="1:28" ht="45" x14ac:dyDescent="0.25">
      <c r="A144" s="12" t="s">
        <v>23</v>
      </c>
      <c r="B144" s="2" t="s">
        <v>13</v>
      </c>
      <c r="C144" s="2" t="s">
        <v>170</v>
      </c>
      <c r="D144" s="2" t="s">
        <v>163</v>
      </c>
      <c r="E144" s="2" t="s">
        <v>224</v>
      </c>
      <c r="F144" s="2" t="s">
        <v>182</v>
      </c>
      <c r="G144" s="46">
        <f>G145</f>
        <v>7764200</v>
      </c>
      <c r="H144" s="46">
        <f t="shared" si="153"/>
        <v>0</v>
      </c>
      <c r="I144" s="46">
        <f t="shared" si="153"/>
        <v>7764200</v>
      </c>
      <c r="J144" s="46">
        <f t="shared" si="153"/>
        <v>0</v>
      </c>
      <c r="K144" s="46">
        <f t="shared" si="153"/>
        <v>7764200</v>
      </c>
      <c r="L144" s="46">
        <f t="shared" si="153"/>
        <v>290400</v>
      </c>
      <c r="M144" s="46">
        <f t="shared" si="153"/>
        <v>8054600</v>
      </c>
      <c r="N144" s="46">
        <f t="shared" si="153"/>
        <v>150000</v>
      </c>
      <c r="O144" s="46">
        <f t="shared" si="153"/>
        <v>8204600</v>
      </c>
      <c r="P144" s="46">
        <f t="shared" si="153"/>
        <v>0</v>
      </c>
      <c r="Q144" s="46">
        <f t="shared" si="153"/>
        <v>8204600</v>
      </c>
      <c r="R144" s="46">
        <f t="shared" si="153"/>
        <v>130000</v>
      </c>
      <c r="S144" s="46">
        <f t="shared" si="153"/>
        <v>8334600</v>
      </c>
      <c r="T144" s="46">
        <f t="shared" si="153"/>
        <v>183200</v>
      </c>
      <c r="U144" s="46">
        <f t="shared" si="153"/>
        <v>8517800</v>
      </c>
      <c r="V144" s="46">
        <f t="shared" si="153"/>
        <v>70000</v>
      </c>
      <c r="W144" s="46">
        <f t="shared" si="153"/>
        <v>8587800</v>
      </c>
      <c r="X144" s="46">
        <f t="shared" si="154"/>
        <v>130000</v>
      </c>
      <c r="Y144" s="46">
        <f t="shared" si="154"/>
        <v>8717800</v>
      </c>
      <c r="Z144" s="46">
        <f t="shared" si="154"/>
        <v>8717800</v>
      </c>
      <c r="AA144" s="46">
        <f t="shared" si="154"/>
        <v>8664470.0199999996</v>
      </c>
      <c r="AB144" s="70">
        <f t="shared" si="132"/>
        <v>99.388263323315513</v>
      </c>
    </row>
    <row r="145" spans="1:28" x14ac:dyDescent="0.25">
      <c r="A145" s="12" t="s">
        <v>190</v>
      </c>
      <c r="B145" s="2" t="s">
        <v>13</v>
      </c>
      <c r="C145" s="2" t="s">
        <v>170</v>
      </c>
      <c r="D145" s="2" t="s">
        <v>163</v>
      </c>
      <c r="E145" s="2" t="s">
        <v>224</v>
      </c>
      <c r="F145" s="2" t="s">
        <v>183</v>
      </c>
      <c r="G145" s="46">
        <v>7764200</v>
      </c>
      <c r="H145" s="46"/>
      <c r="I145" s="46">
        <f>G145+H145</f>
        <v>7764200</v>
      </c>
      <c r="J145" s="46"/>
      <c r="K145" s="46">
        <f>I145+J145</f>
        <v>7764200</v>
      </c>
      <c r="L145" s="46">
        <v>290400</v>
      </c>
      <c r="M145" s="46">
        <f>K145+L145</f>
        <v>8054600</v>
      </c>
      <c r="N145" s="46">
        <v>150000</v>
      </c>
      <c r="O145" s="46">
        <f>M145+N145</f>
        <v>8204600</v>
      </c>
      <c r="P145" s="46"/>
      <c r="Q145" s="46">
        <f>O145+P145</f>
        <v>8204600</v>
      </c>
      <c r="R145" s="46">
        <v>130000</v>
      </c>
      <c r="S145" s="46">
        <f>Q145+R145</f>
        <v>8334600</v>
      </c>
      <c r="T145" s="46">
        <v>183200</v>
      </c>
      <c r="U145" s="46">
        <f>S145+T145</f>
        <v>8517800</v>
      </c>
      <c r="V145" s="46">
        <v>70000</v>
      </c>
      <c r="W145" s="46">
        <f>U145+V145</f>
        <v>8587800</v>
      </c>
      <c r="X145" s="46">
        <v>130000</v>
      </c>
      <c r="Y145" s="46">
        <f>W145+X145</f>
        <v>8717800</v>
      </c>
      <c r="Z145" s="46">
        <v>8717800</v>
      </c>
      <c r="AA145" s="46">
        <v>8664470.0199999996</v>
      </c>
      <c r="AB145" s="70">
        <f t="shared" si="132"/>
        <v>99.388263323315513</v>
      </c>
    </row>
    <row r="146" spans="1:28" s="54" customFormat="1" ht="45" x14ac:dyDescent="0.25">
      <c r="A146" s="12" t="s">
        <v>284</v>
      </c>
      <c r="B146" s="2" t="s">
        <v>13</v>
      </c>
      <c r="C146" s="2" t="s">
        <v>170</v>
      </c>
      <c r="D146" s="2" t="s">
        <v>163</v>
      </c>
      <c r="E146" s="2" t="s">
        <v>283</v>
      </c>
      <c r="F146" s="2"/>
      <c r="G146" s="46">
        <f>G147</f>
        <v>16000</v>
      </c>
      <c r="H146" s="46">
        <f t="shared" ref="H146:X147" si="155">H147</f>
        <v>0</v>
      </c>
      <c r="I146" s="46">
        <f t="shared" si="155"/>
        <v>16000</v>
      </c>
      <c r="J146" s="46">
        <f t="shared" si="155"/>
        <v>0</v>
      </c>
      <c r="K146" s="46">
        <f t="shared" si="155"/>
        <v>16000</v>
      </c>
      <c r="L146" s="46">
        <f t="shared" si="155"/>
        <v>0</v>
      </c>
      <c r="M146" s="46">
        <f t="shared" si="155"/>
        <v>16000</v>
      </c>
      <c r="N146" s="46">
        <f t="shared" si="155"/>
        <v>0</v>
      </c>
      <c r="O146" s="46">
        <f t="shared" si="155"/>
        <v>16000</v>
      </c>
      <c r="P146" s="46">
        <f t="shared" si="155"/>
        <v>0</v>
      </c>
      <c r="Q146" s="46">
        <f t="shared" si="155"/>
        <v>16000</v>
      </c>
      <c r="R146" s="46">
        <f t="shared" si="155"/>
        <v>0</v>
      </c>
      <c r="S146" s="46">
        <f t="shared" si="155"/>
        <v>16000</v>
      </c>
      <c r="T146" s="46">
        <f t="shared" si="155"/>
        <v>0</v>
      </c>
      <c r="U146" s="46">
        <f t="shared" si="155"/>
        <v>16000</v>
      </c>
      <c r="V146" s="46">
        <f t="shared" si="155"/>
        <v>0</v>
      </c>
      <c r="W146" s="46">
        <f t="shared" si="155"/>
        <v>16000</v>
      </c>
      <c r="X146" s="46">
        <f t="shared" si="155"/>
        <v>0</v>
      </c>
      <c r="Y146" s="46">
        <f t="shared" ref="X146:AA147" si="156">Y147</f>
        <v>16000</v>
      </c>
      <c r="Z146" s="46">
        <f t="shared" si="156"/>
        <v>16000</v>
      </c>
      <c r="AA146" s="46">
        <f t="shared" si="156"/>
        <v>16000</v>
      </c>
      <c r="AB146" s="70">
        <f t="shared" si="132"/>
        <v>100</v>
      </c>
    </row>
    <row r="147" spans="1:28" s="54" customFormat="1" ht="45" x14ac:dyDescent="0.25">
      <c r="A147" s="12" t="s">
        <v>23</v>
      </c>
      <c r="B147" s="2" t="s">
        <v>13</v>
      </c>
      <c r="C147" s="2" t="s">
        <v>170</v>
      </c>
      <c r="D147" s="2" t="s">
        <v>163</v>
      </c>
      <c r="E147" s="2" t="s">
        <v>283</v>
      </c>
      <c r="F147" s="2" t="s">
        <v>182</v>
      </c>
      <c r="G147" s="46">
        <f>G148</f>
        <v>16000</v>
      </c>
      <c r="H147" s="46">
        <f t="shared" si="155"/>
        <v>0</v>
      </c>
      <c r="I147" s="46">
        <f t="shared" si="155"/>
        <v>16000</v>
      </c>
      <c r="J147" s="46">
        <f t="shared" si="155"/>
        <v>0</v>
      </c>
      <c r="K147" s="46">
        <f t="shared" si="155"/>
        <v>16000</v>
      </c>
      <c r="L147" s="46">
        <f t="shared" si="155"/>
        <v>0</v>
      </c>
      <c r="M147" s="46">
        <f t="shared" si="155"/>
        <v>16000</v>
      </c>
      <c r="N147" s="46">
        <f t="shared" si="155"/>
        <v>0</v>
      </c>
      <c r="O147" s="46">
        <f t="shared" si="155"/>
        <v>16000</v>
      </c>
      <c r="P147" s="46">
        <f t="shared" si="155"/>
        <v>0</v>
      </c>
      <c r="Q147" s="46">
        <f t="shared" si="155"/>
        <v>16000</v>
      </c>
      <c r="R147" s="46">
        <f t="shared" si="155"/>
        <v>0</v>
      </c>
      <c r="S147" s="46">
        <f t="shared" si="155"/>
        <v>16000</v>
      </c>
      <c r="T147" s="46">
        <f t="shared" si="155"/>
        <v>0</v>
      </c>
      <c r="U147" s="46">
        <f t="shared" si="155"/>
        <v>16000</v>
      </c>
      <c r="V147" s="46">
        <f t="shared" si="155"/>
        <v>0</v>
      </c>
      <c r="W147" s="46">
        <f t="shared" si="155"/>
        <v>16000</v>
      </c>
      <c r="X147" s="46">
        <f t="shared" si="156"/>
        <v>0</v>
      </c>
      <c r="Y147" s="46">
        <f t="shared" si="156"/>
        <v>16000</v>
      </c>
      <c r="Z147" s="46">
        <f t="shared" si="156"/>
        <v>16000</v>
      </c>
      <c r="AA147" s="46">
        <f t="shared" si="156"/>
        <v>16000</v>
      </c>
      <c r="AB147" s="70">
        <f t="shared" si="132"/>
        <v>100</v>
      </c>
    </row>
    <row r="148" spans="1:28" s="54" customFormat="1" x14ac:dyDescent="0.25">
      <c r="A148" s="12" t="s">
        <v>24</v>
      </c>
      <c r="B148" s="2" t="s">
        <v>13</v>
      </c>
      <c r="C148" s="2" t="s">
        <v>170</v>
      </c>
      <c r="D148" s="2" t="s">
        <v>163</v>
      </c>
      <c r="E148" s="2" t="s">
        <v>283</v>
      </c>
      <c r="F148" s="2" t="s">
        <v>183</v>
      </c>
      <c r="G148" s="46">
        <v>16000</v>
      </c>
      <c r="H148" s="46"/>
      <c r="I148" s="46">
        <f>G148+H148</f>
        <v>16000</v>
      </c>
      <c r="J148" s="46"/>
      <c r="K148" s="46">
        <f>I148+J148</f>
        <v>16000</v>
      </c>
      <c r="L148" s="46"/>
      <c r="M148" s="46">
        <f>K148+L148</f>
        <v>16000</v>
      </c>
      <c r="N148" s="46"/>
      <c r="O148" s="46">
        <f>M148+N148</f>
        <v>16000</v>
      </c>
      <c r="P148" s="46"/>
      <c r="Q148" s="46">
        <f>O148+P148</f>
        <v>16000</v>
      </c>
      <c r="R148" s="46"/>
      <c r="S148" s="46">
        <f>Q148+R148</f>
        <v>16000</v>
      </c>
      <c r="T148" s="46"/>
      <c r="U148" s="46">
        <f>S148+T148</f>
        <v>16000</v>
      </c>
      <c r="V148" s="46"/>
      <c r="W148" s="46">
        <f>U148+V148</f>
        <v>16000</v>
      </c>
      <c r="X148" s="46"/>
      <c r="Y148" s="46">
        <f>W148+X148</f>
        <v>16000</v>
      </c>
      <c r="Z148" s="46">
        <f>X148+Y148</f>
        <v>16000</v>
      </c>
      <c r="AA148" s="46">
        <v>16000</v>
      </c>
      <c r="AB148" s="70">
        <f t="shared" si="132"/>
        <v>100</v>
      </c>
    </row>
    <row r="149" spans="1:28" ht="15" customHeight="1" x14ac:dyDescent="0.25">
      <c r="A149" s="13" t="s">
        <v>150</v>
      </c>
      <c r="B149" s="1" t="s">
        <v>13</v>
      </c>
      <c r="C149" s="1" t="s">
        <v>170</v>
      </c>
      <c r="D149" s="1" t="s">
        <v>167</v>
      </c>
      <c r="E149" s="2"/>
      <c r="F149" s="2"/>
      <c r="G149" s="46">
        <f>G150+G155</f>
        <v>1719300</v>
      </c>
      <c r="H149" s="46">
        <f t="shared" ref="H149:I149" si="157">H150+H155</f>
        <v>0</v>
      </c>
      <c r="I149" s="46">
        <f t="shared" si="157"/>
        <v>1719300</v>
      </c>
      <c r="J149" s="46">
        <f t="shared" ref="J149:K149" si="158">J150+J155</f>
        <v>0</v>
      </c>
      <c r="K149" s="46">
        <f t="shared" si="158"/>
        <v>1719300</v>
      </c>
      <c r="L149" s="46">
        <f t="shared" ref="L149:M149" si="159">L150+L155</f>
        <v>0</v>
      </c>
      <c r="M149" s="46">
        <f t="shared" si="159"/>
        <v>1719300</v>
      </c>
      <c r="N149" s="46">
        <f t="shared" ref="N149:O149" si="160">N150+N155</f>
        <v>0</v>
      </c>
      <c r="O149" s="46">
        <f t="shared" si="160"/>
        <v>1719300</v>
      </c>
      <c r="P149" s="46">
        <f t="shared" ref="P149:Q149" si="161">P150+P155</f>
        <v>0</v>
      </c>
      <c r="Q149" s="46">
        <f t="shared" si="161"/>
        <v>1719300</v>
      </c>
      <c r="R149" s="46">
        <f t="shared" ref="R149:S149" si="162">R150+R155</f>
        <v>0</v>
      </c>
      <c r="S149" s="46">
        <f t="shared" si="162"/>
        <v>1719300</v>
      </c>
      <c r="T149" s="46">
        <f t="shared" ref="T149:U149" si="163">T150+T155</f>
        <v>0</v>
      </c>
      <c r="U149" s="46">
        <f t="shared" si="163"/>
        <v>1719300</v>
      </c>
      <c r="V149" s="46">
        <f t="shared" ref="V149:W149" si="164">V150+V155</f>
        <v>0</v>
      </c>
      <c r="W149" s="46">
        <f t="shared" si="164"/>
        <v>1719300</v>
      </c>
      <c r="X149" s="46">
        <f t="shared" ref="X149:Y149" si="165">X150+X155</f>
        <v>0</v>
      </c>
      <c r="Y149" s="46">
        <f t="shared" si="165"/>
        <v>1719300</v>
      </c>
      <c r="Z149" s="46">
        <f t="shared" ref="Z149:AA149" si="166">Z150+Z155</f>
        <v>1719300</v>
      </c>
      <c r="AA149" s="46">
        <f t="shared" si="166"/>
        <v>1682681.56</v>
      </c>
      <c r="AB149" s="70">
        <f t="shared" si="132"/>
        <v>97.870154132495784</v>
      </c>
    </row>
    <row r="150" spans="1:28" ht="30" x14ac:dyDescent="0.25">
      <c r="A150" s="12" t="s">
        <v>72</v>
      </c>
      <c r="B150" s="2" t="s">
        <v>13</v>
      </c>
      <c r="C150" s="2" t="s">
        <v>170</v>
      </c>
      <c r="D150" s="2" t="s">
        <v>167</v>
      </c>
      <c r="E150" s="2" t="s">
        <v>225</v>
      </c>
      <c r="F150" s="2"/>
      <c r="G150" s="46">
        <f>G151+G153</f>
        <v>1569300</v>
      </c>
      <c r="H150" s="46">
        <f t="shared" ref="H150:I150" si="167">H151+H153</f>
        <v>0</v>
      </c>
      <c r="I150" s="46">
        <f t="shared" si="167"/>
        <v>1569300</v>
      </c>
      <c r="J150" s="46">
        <f t="shared" ref="J150:K150" si="168">J151+J153</f>
        <v>0</v>
      </c>
      <c r="K150" s="46">
        <f t="shared" si="168"/>
        <v>1569300</v>
      </c>
      <c r="L150" s="46">
        <f t="shared" ref="L150:M150" si="169">L151+L153</f>
        <v>0</v>
      </c>
      <c r="M150" s="46">
        <f t="shared" si="169"/>
        <v>1569300</v>
      </c>
      <c r="N150" s="46">
        <f t="shared" ref="N150:O150" si="170">N151+N153</f>
        <v>0</v>
      </c>
      <c r="O150" s="46">
        <f t="shared" si="170"/>
        <v>1569300</v>
      </c>
      <c r="P150" s="46">
        <f t="shared" ref="P150:Q150" si="171">P151+P153</f>
        <v>0</v>
      </c>
      <c r="Q150" s="46">
        <f t="shared" si="171"/>
        <v>1569300</v>
      </c>
      <c r="R150" s="46">
        <f t="shared" ref="R150:S150" si="172">R151+R153</f>
        <v>0</v>
      </c>
      <c r="S150" s="46">
        <f t="shared" si="172"/>
        <v>1569300</v>
      </c>
      <c r="T150" s="46">
        <f t="shared" ref="T150:U150" si="173">T151+T153</f>
        <v>0</v>
      </c>
      <c r="U150" s="46">
        <f t="shared" si="173"/>
        <v>1569300</v>
      </c>
      <c r="V150" s="46">
        <f t="shared" ref="V150:W150" si="174">V151+V153</f>
        <v>0</v>
      </c>
      <c r="W150" s="46">
        <f t="shared" si="174"/>
        <v>1569300</v>
      </c>
      <c r="X150" s="46">
        <f t="shared" ref="X150:Y150" si="175">X151+X153</f>
        <v>0</v>
      </c>
      <c r="Y150" s="46">
        <f t="shared" si="175"/>
        <v>1569300</v>
      </c>
      <c r="Z150" s="46">
        <f t="shared" ref="Z150:AA150" si="176">Z151+Z153</f>
        <v>1569300</v>
      </c>
      <c r="AA150" s="46">
        <f t="shared" si="176"/>
        <v>1533431.56</v>
      </c>
      <c r="AB150" s="70">
        <f t="shared" si="132"/>
        <v>97.71436691518511</v>
      </c>
    </row>
    <row r="151" spans="1:28" ht="90" x14ac:dyDescent="0.25">
      <c r="A151" s="12" t="s">
        <v>57</v>
      </c>
      <c r="B151" s="2" t="s">
        <v>13</v>
      </c>
      <c r="C151" s="2" t="s">
        <v>170</v>
      </c>
      <c r="D151" s="2" t="s">
        <v>167</v>
      </c>
      <c r="E151" s="2" t="s">
        <v>225</v>
      </c>
      <c r="F151" s="2" t="s">
        <v>174</v>
      </c>
      <c r="G151" s="46">
        <f>G152</f>
        <v>1294900</v>
      </c>
      <c r="H151" s="46">
        <f t="shared" ref="H151:AA151" si="177">H152</f>
        <v>0</v>
      </c>
      <c r="I151" s="46">
        <f t="shared" si="177"/>
        <v>1294900</v>
      </c>
      <c r="J151" s="46">
        <f t="shared" si="177"/>
        <v>0</v>
      </c>
      <c r="K151" s="46">
        <f t="shared" si="177"/>
        <v>1294900</v>
      </c>
      <c r="L151" s="46">
        <f t="shared" si="177"/>
        <v>0</v>
      </c>
      <c r="M151" s="46">
        <f t="shared" si="177"/>
        <v>1294900</v>
      </c>
      <c r="N151" s="46">
        <f t="shared" si="177"/>
        <v>0</v>
      </c>
      <c r="O151" s="46">
        <f t="shared" si="177"/>
        <v>1294900</v>
      </c>
      <c r="P151" s="46">
        <f t="shared" si="177"/>
        <v>0</v>
      </c>
      <c r="Q151" s="46">
        <f t="shared" si="177"/>
        <v>1294900</v>
      </c>
      <c r="R151" s="46">
        <f t="shared" si="177"/>
        <v>0</v>
      </c>
      <c r="S151" s="46">
        <f t="shared" si="177"/>
        <v>1294900</v>
      </c>
      <c r="T151" s="46">
        <f t="shared" si="177"/>
        <v>0</v>
      </c>
      <c r="U151" s="46">
        <f t="shared" si="177"/>
        <v>1294900</v>
      </c>
      <c r="V151" s="46">
        <f t="shared" si="177"/>
        <v>0</v>
      </c>
      <c r="W151" s="46">
        <f t="shared" si="177"/>
        <v>1294900</v>
      </c>
      <c r="X151" s="46">
        <f t="shared" si="177"/>
        <v>0</v>
      </c>
      <c r="Y151" s="46">
        <f t="shared" si="177"/>
        <v>1294900</v>
      </c>
      <c r="Z151" s="46">
        <f t="shared" si="177"/>
        <v>1294900</v>
      </c>
      <c r="AA151" s="46">
        <f t="shared" si="177"/>
        <v>1268429.1000000001</v>
      </c>
      <c r="AB151" s="70">
        <f t="shared" si="132"/>
        <v>97.955757201328296</v>
      </c>
    </row>
    <row r="152" spans="1:28" ht="45" x14ac:dyDescent="0.25">
      <c r="A152" s="12" t="s">
        <v>16</v>
      </c>
      <c r="B152" s="2" t="s">
        <v>13</v>
      </c>
      <c r="C152" s="2" t="s">
        <v>170</v>
      </c>
      <c r="D152" s="2" t="s">
        <v>167</v>
      </c>
      <c r="E152" s="2" t="s">
        <v>225</v>
      </c>
      <c r="F152" s="2" t="s">
        <v>175</v>
      </c>
      <c r="G152" s="46">
        <v>1294900</v>
      </c>
      <c r="H152" s="46"/>
      <c r="I152" s="46">
        <f>G152+H152</f>
        <v>1294900</v>
      </c>
      <c r="J152" s="46"/>
      <c r="K152" s="46">
        <f>I152+J152</f>
        <v>1294900</v>
      </c>
      <c r="L152" s="46"/>
      <c r="M152" s="46">
        <f>K152+L152</f>
        <v>1294900</v>
      </c>
      <c r="N152" s="46"/>
      <c r="O152" s="46">
        <f>M152+N152</f>
        <v>1294900</v>
      </c>
      <c r="P152" s="46"/>
      <c r="Q152" s="46">
        <f>O152+P152</f>
        <v>1294900</v>
      </c>
      <c r="R152" s="46"/>
      <c r="S152" s="46">
        <f>Q152+R152</f>
        <v>1294900</v>
      </c>
      <c r="T152" s="46"/>
      <c r="U152" s="46">
        <f>S152+T152</f>
        <v>1294900</v>
      </c>
      <c r="V152" s="46"/>
      <c r="W152" s="46">
        <f>U152+V152</f>
        <v>1294900</v>
      </c>
      <c r="X152" s="46"/>
      <c r="Y152" s="46">
        <f>W152+X152</f>
        <v>1294900</v>
      </c>
      <c r="Z152" s="46">
        <f>X152+Y152</f>
        <v>1294900</v>
      </c>
      <c r="AA152" s="46">
        <v>1268429.1000000001</v>
      </c>
      <c r="AB152" s="70">
        <f t="shared" si="132"/>
        <v>97.955757201328296</v>
      </c>
    </row>
    <row r="153" spans="1:28" ht="45" x14ac:dyDescent="0.25">
      <c r="A153" s="12" t="s">
        <v>18</v>
      </c>
      <c r="B153" s="2" t="s">
        <v>13</v>
      </c>
      <c r="C153" s="2" t="s">
        <v>170</v>
      </c>
      <c r="D153" s="2" t="s">
        <v>167</v>
      </c>
      <c r="E153" s="2" t="s">
        <v>225</v>
      </c>
      <c r="F153" s="2" t="s">
        <v>176</v>
      </c>
      <c r="G153" s="46">
        <f>G154</f>
        <v>274400</v>
      </c>
      <c r="H153" s="46">
        <f t="shared" ref="H153:AA153" si="178">H154</f>
        <v>0</v>
      </c>
      <c r="I153" s="46">
        <f t="shared" si="178"/>
        <v>274400</v>
      </c>
      <c r="J153" s="46">
        <f t="shared" si="178"/>
        <v>0</v>
      </c>
      <c r="K153" s="46">
        <f t="shared" si="178"/>
        <v>274400</v>
      </c>
      <c r="L153" s="46">
        <f t="shared" si="178"/>
        <v>0</v>
      </c>
      <c r="M153" s="46">
        <f t="shared" si="178"/>
        <v>274400</v>
      </c>
      <c r="N153" s="46">
        <f t="shared" si="178"/>
        <v>0</v>
      </c>
      <c r="O153" s="46">
        <f t="shared" si="178"/>
        <v>274400</v>
      </c>
      <c r="P153" s="46">
        <f t="shared" si="178"/>
        <v>0</v>
      </c>
      <c r="Q153" s="46">
        <f t="shared" si="178"/>
        <v>274400</v>
      </c>
      <c r="R153" s="46">
        <f t="shared" si="178"/>
        <v>0</v>
      </c>
      <c r="S153" s="46">
        <f t="shared" si="178"/>
        <v>274400</v>
      </c>
      <c r="T153" s="46">
        <f t="shared" si="178"/>
        <v>0</v>
      </c>
      <c r="U153" s="46">
        <f t="shared" si="178"/>
        <v>274400</v>
      </c>
      <c r="V153" s="46">
        <f t="shared" si="178"/>
        <v>0</v>
      </c>
      <c r="W153" s="46">
        <f t="shared" si="178"/>
        <v>274400</v>
      </c>
      <c r="X153" s="46">
        <f t="shared" si="178"/>
        <v>0</v>
      </c>
      <c r="Y153" s="46">
        <f t="shared" si="178"/>
        <v>274400</v>
      </c>
      <c r="Z153" s="46">
        <f t="shared" si="178"/>
        <v>274400</v>
      </c>
      <c r="AA153" s="46">
        <f t="shared" si="178"/>
        <v>265002.46000000002</v>
      </c>
      <c r="AB153" s="70">
        <f t="shared" si="132"/>
        <v>96.57524052478135</v>
      </c>
    </row>
    <row r="154" spans="1:28" ht="45" x14ac:dyDescent="0.25">
      <c r="A154" s="12" t="s">
        <v>19</v>
      </c>
      <c r="B154" s="2" t="s">
        <v>13</v>
      </c>
      <c r="C154" s="2" t="s">
        <v>170</v>
      </c>
      <c r="D154" s="2" t="s">
        <v>167</v>
      </c>
      <c r="E154" s="2" t="s">
        <v>225</v>
      </c>
      <c r="F154" s="2" t="s">
        <v>177</v>
      </c>
      <c r="G154" s="46">
        <v>274400</v>
      </c>
      <c r="H154" s="46"/>
      <c r="I154" s="46">
        <f>G154+H154</f>
        <v>274400</v>
      </c>
      <c r="J154" s="46"/>
      <c r="K154" s="46">
        <f>I154+J154</f>
        <v>274400</v>
      </c>
      <c r="L154" s="46"/>
      <c r="M154" s="46">
        <f>K154+L154</f>
        <v>274400</v>
      </c>
      <c r="N154" s="46"/>
      <c r="O154" s="46">
        <f>M154+N154</f>
        <v>274400</v>
      </c>
      <c r="P154" s="46"/>
      <c r="Q154" s="46">
        <f>O154+P154</f>
        <v>274400</v>
      </c>
      <c r="R154" s="46"/>
      <c r="S154" s="46">
        <f>Q154+R154</f>
        <v>274400</v>
      </c>
      <c r="T154" s="46"/>
      <c r="U154" s="46">
        <f>S154+T154</f>
        <v>274400</v>
      </c>
      <c r="V154" s="46"/>
      <c r="W154" s="46">
        <f>U154+V154</f>
        <v>274400</v>
      </c>
      <c r="X154" s="46"/>
      <c r="Y154" s="46">
        <f>W154+X154</f>
        <v>274400</v>
      </c>
      <c r="Z154" s="46">
        <f>X154+Y154</f>
        <v>274400</v>
      </c>
      <c r="AA154" s="46">
        <v>265002.46000000002</v>
      </c>
      <c r="AB154" s="70">
        <f t="shared" si="132"/>
        <v>96.57524052478135</v>
      </c>
    </row>
    <row r="155" spans="1:28" ht="30" x14ac:dyDescent="0.25">
      <c r="A155" s="12" t="s">
        <v>87</v>
      </c>
      <c r="B155" s="2" t="s">
        <v>13</v>
      </c>
      <c r="C155" s="2" t="s">
        <v>170</v>
      </c>
      <c r="D155" s="2" t="s">
        <v>167</v>
      </c>
      <c r="E155" s="2" t="s">
        <v>226</v>
      </c>
      <c r="F155" s="2"/>
      <c r="G155" s="46">
        <f>G156</f>
        <v>150000</v>
      </c>
      <c r="H155" s="46">
        <f t="shared" ref="H155:X156" si="179">H156</f>
        <v>0</v>
      </c>
      <c r="I155" s="46">
        <f t="shared" si="179"/>
        <v>150000</v>
      </c>
      <c r="J155" s="46">
        <f t="shared" si="179"/>
        <v>0</v>
      </c>
      <c r="K155" s="46">
        <f t="shared" si="179"/>
        <v>150000</v>
      </c>
      <c r="L155" s="46">
        <f t="shared" si="179"/>
        <v>0</v>
      </c>
      <c r="M155" s="46">
        <f t="shared" si="179"/>
        <v>150000</v>
      </c>
      <c r="N155" s="46">
        <f t="shared" si="179"/>
        <v>0</v>
      </c>
      <c r="O155" s="46">
        <f t="shared" si="179"/>
        <v>150000</v>
      </c>
      <c r="P155" s="46">
        <f t="shared" si="179"/>
        <v>0</v>
      </c>
      <c r="Q155" s="46">
        <f t="shared" si="179"/>
        <v>150000</v>
      </c>
      <c r="R155" s="46">
        <f t="shared" si="179"/>
        <v>0</v>
      </c>
      <c r="S155" s="46">
        <f t="shared" si="179"/>
        <v>150000</v>
      </c>
      <c r="T155" s="46">
        <f t="shared" si="179"/>
        <v>0</v>
      </c>
      <c r="U155" s="46">
        <f t="shared" si="179"/>
        <v>150000</v>
      </c>
      <c r="V155" s="46">
        <f t="shared" si="179"/>
        <v>0</v>
      </c>
      <c r="W155" s="46">
        <f t="shared" si="179"/>
        <v>150000</v>
      </c>
      <c r="X155" s="46">
        <f t="shared" si="179"/>
        <v>0</v>
      </c>
      <c r="Y155" s="46">
        <f t="shared" ref="X155:AA156" si="180">Y156</f>
        <v>150000</v>
      </c>
      <c r="Z155" s="46">
        <f t="shared" si="180"/>
        <v>150000</v>
      </c>
      <c r="AA155" s="46">
        <f t="shared" si="180"/>
        <v>149250</v>
      </c>
      <c r="AB155" s="70">
        <f t="shared" si="132"/>
        <v>99.5</v>
      </c>
    </row>
    <row r="156" spans="1:28" ht="30" x14ac:dyDescent="0.25">
      <c r="A156" s="12" t="s">
        <v>149</v>
      </c>
      <c r="B156" s="2" t="s">
        <v>13</v>
      </c>
      <c r="C156" s="2" t="s">
        <v>170</v>
      </c>
      <c r="D156" s="2" t="s">
        <v>167</v>
      </c>
      <c r="E156" s="2" t="s">
        <v>226</v>
      </c>
      <c r="F156" s="2" t="s">
        <v>192</v>
      </c>
      <c r="G156" s="46">
        <f>G157</f>
        <v>150000</v>
      </c>
      <c r="H156" s="46">
        <f t="shared" si="179"/>
        <v>0</v>
      </c>
      <c r="I156" s="46">
        <f t="shared" si="179"/>
        <v>150000</v>
      </c>
      <c r="J156" s="46">
        <f t="shared" si="179"/>
        <v>0</v>
      </c>
      <c r="K156" s="46">
        <f t="shared" si="179"/>
        <v>150000</v>
      </c>
      <c r="L156" s="46">
        <f t="shared" si="179"/>
        <v>0</v>
      </c>
      <c r="M156" s="46">
        <f t="shared" si="179"/>
        <v>150000</v>
      </c>
      <c r="N156" s="46">
        <f t="shared" si="179"/>
        <v>0</v>
      </c>
      <c r="O156" s="46">
        <f t="shared" si="179"/>
        <v>150000</v>
      </c>
      <c r="P156" s="46">
        <f t="shared" si="179"/>
        <v>0</v>
      </c>
      <c r="Q156" s="46">
        <f t="shared" si="179"/>
        <v>150000</v>
      </c>
      <c r="R156" s="46">
        <f t="shared" si="179"/>
        <v>0</v>
      </c>
      <c r="S156" s="46">
        <f t="shared" si="179"/>
        <v>150000</v>
      </c>
      <c r="T156" s="46">
        <f t="shared" si="179"/>
        <v>0</v>
      </c>
      <c r="U156" s="46">
        <f t="shared" si="179"/>
        <v>150000</v>
      </c>
      <c r="V156" s="46">
        <f t="shared" si="179"/>
        <v>0</v>
      </c>
      <c r="W156" s="46">
        <f t="shared" si="179"/>
        <v>150000</v>
      </c>
      <c r="X156" s="46">
        <f t="shared" si="180"/>
        <v>0</v>
      </c>
      <c r="Y156" s="46">
        <f t="shared" si="180"/>
        <v>150000</v>
      </c>
      <c r="Z156" s="46">
        <f t="shared" si="180"/>
        <v>150000</v>
      </c>
      <c r="AA156" s="46">
        <f t="shared" si="180"/>
        <v>149250</v>
      </c>
      <c r="AB156" s="70">
        <f t="shared" si="132"/>
        <v>99.5</v>
      </c>
    </row>
    <row r="157" spans="1:28" x14ac:dyDescent="0.25">
      <c r="A157" s="12" t="s">
        <v>279</v>
      </c>
      <c r="B157" s="2" t="s">
        <v>13</v>
      </c>
      <c r="C157" s="2" t="s">
        <v>170</v>
      </c>
      <c r="D157" s="2" t="s">
        <v>167</v>
      </c>
      <c r="E157" s="2" t="s">
        <v>226</v>
      </c>
      <c r="F157" s="2" t="s">
        <v>278</v>
      </c>
      <c r="G157" s="46">
        <v>150000</v>
      </c>
      <c r="H157" s="46"/>
      <c r="I157" s="46">
        <f>G157+H157</f>
        <v>150000</v>
      </c>
      <c r="J157" s="46"/>
      <c r="K157" s="46">
        <f>I157+J157</f>
        <v>150000</v>
      </c>
      <c r="L157" s="46"/>
      <c r="M157" s="46">
        <f>K157+L157</f>
        <v>150000</v>
      </c>
      <c r="N157" s="46"/>
      <c r="O157" s="46">
        <f>M157+N157</f>
        <v>150000</v>
      </c>
      <c r="P157" s="46"/>
      <c r="Q157" s="46">
        <f>O157+P157</f>
        <v>150000</v>
      </c>
      <c r="R157" s="46"/>
      <c r="S157" s="46">
        <f>Q157+R157</f>
        <v>150000</v>
      </c>
      <c r="T157" s="46"/>
      <c r="U157" s="46">
        <f>S157+T157</f>
        <v>150000</v>
      </c>
      <c r="V157" s="46"/>
      <c r="W157" s="46">
        <f>U157+V157</f>
        <v>150000</v>
      </c>
      <c r="X157" s="46"/>
      <c r="Y157" s="46">
        <f>W157+X157</f>
        <v>150000</v>
      </c>
      <c r="Z157" s="46">
        <f>X157+Y157</f>
        <v>150000</v>
      </c>
      <c r="AA157" s="46">
        <v>149250</v>
      </c>
      <c r="AB157" s="70">
        <f t="shared" si="132"/>
        <v>99.5</v>
      </c>
    </row>
    <row r="158" spans="1:28" x14ac:dyDescent="0.25">
      <c r="A158" s="11" t="s">
        <v>154</v>
      </c>
      <c r="B158" s="1" t="s">
        <v>13</v>
      </c>
      <c r="C158" s="1">
        <v>10</v>
      </c>
      <c r="D158" s="2"/>
      <c r="E158" s="2"/>
      <c r="F158" s="2"/>
      <c r="G158" s="30" t="e">
        <f t="shared" ref="G158:AA158" si="181">G159+G163+G176+G187</f>
        <v>#REF!</v>
      </c>
      <c r="H158" s="30" t="e">
        <f t="shared" si="181"/>
        <v>#REF!</v>
      </c>
      <c r="I158" s="30" t="e">
        <f t="shared" si="181"/>
        <v>#REF!</v>
      </c>
      <c r="J158" s="30" t="e">
        <f t="shared" si="181"/>
        <v>#REF!</v>
      </c>
      <c r="K158" s="30" t="e">
        <f t="shared" si="181"/>
        <v>#REF!</v>
      </c>
      <c r="L158" s="30" t="e">
        <f t="shared" si="181"/>
        <v>#REF!</v>
      </c>
      <c r="M158" s="30" t="e">
        <f t="shared" si="181"/>
        <v>#REF!</v>
      </c>
      <c r="N158" s="30" t="e">
        <f t="shared" si="181"/>
        <v>#REF!</v>
      </c>
      <c r="O158" s="30" t="e">
        <f t="shared" si="181"/>
        <v>#REF!</v>
      </c>
      <c r="P158" s="30" t="e">
        <f t="shared" si="181"/>
        <v>#REF!</v>
      </c>
      <c r="Q158" s="30" t="e">
        <f t="shared" si="181"/>
        <v>#REF!</v>
      </c>
      <c r="R158" s="30" t="e">
        <f t="shared" si="181"/>
        <v>#REF!</v>
      </c>
      <c r="S158" s="30" t="e">
        <f t="shared" si="181"/>
        <v>#REF!</v>
      </c>
      <c r="T158" s="30" t="e">
        <f t="shared" si="181"/>
        <v>#REF!</v>
      </c>
      <c r="U158" s="30" t="e">
        <f t="shared" si="181"/>
        <v>#REF!</v>
      </c>
      <c r="V158" s="30" t="e">
        <f t="shared" si="181"/>
        <v>#REF!</v>
      </c>
      <c r="W158" s="30" t="e">
        <f t="shared" si="181"/>
        <v>#REF!</v>
      </c>
      <c r="X158" s="30" t="e">
        <f t="shared" si="181"/>
        <v>#REF!</v>
      </c>
      <c r="Y158" s="30">
        <f t="shared" si="181"/>
        <v>21843810.399999999</v>
      </c>
      <c r="Z158" s="30">
        <f t="shared" si="181"/>
        <v>21843810.399999999</v>
      </c>
      <c r="AA158" s="30">
        <f t="shared" si="181"/>
        <v>21658286.299999997</v>
      </c>
      <c r="AB158" s="70">
        <f t="shared" si="132"/>
        <v>99.150678857750933</v>
      </c>
    </row>
    <row r="159" spans="1:28" x14ac:dyDescent="0.25">
      <c r="A159" s="13" t="s">
        <v>155</v>
      </c>
      <c r="B159" s="1" t="s">
        <v>13</v>
      </c>
      <c r="C159" s="1">
        <v>10</v>
      </c>
      <c r="D159" s="1" t="s">
        <v>11</v>
      </c>
      <c r="E159" s="2"/>
      <c r="F159" s="2"/>
      <c r="G159" s="46">
        <f>G160</f>
        <v>1746000</v>
      </c>
      <c r="H159" s="46">
        <f t="shared" ref="H159:X161" si="182">H160</f>
        <v>0</v>
      </c>
      <c r="I159" s="46">
        <f t="shared" si="182"/>
        <v>1746000</v>
      </c>
      <c r="J159" s="46">
        <f t="shared" si="182"/>
        <v>0</v>
      </c>
      <c r="K159" s="46">
        <f t="shared" si="182"/>
        <v>1746000</v>
      </c>
      <c r="L159" s="46">
        <f t="shared" si="182"/>
        <v>0</v>
      </c>
      <c r="M159" s="46">
        <f t="shared" si="182"/>
        <v>1746000</v>
      </c>
      <c r="N159" s="46">
        <f t="shared" si="182"/>
        <v>0</v>
      </c>
      <c r="O159" s="46">
        <f t="shared" si="182"/>
        <v>1746000</v>
      </c>
      <c r="P159" s="46">
        <f t="shared" si="182"/>
        <v>0</v>
      </c>
      <c r="Q159" s="46">
        <f t="shared" si="182"/>
        <v>1746000</v>
      </c>
      <c r="R159" s="46">
        <f t="shared" si="182"/>
        <v>0</v>
      </c>
      <c r="S159" s="46">
        <f t="shared" si="182"/>
        <v>1746000</v>
      </c>
      <c r="T159" s="46">
        <f t="shared" si="182"/>
        <v>0</v>
      </c>
      <c r="U159" s="46">
        <f t="shared" si="182"/>
        <v>1746000</v>
      </c>
      <c r="V159" s="46">
        <f t="shared" si="182"/>
        <v>24800</v>
      </c>
      <c r="W159" s="46">
        <f t="shared" si="182"/>
        <v>1770800</v>
      </c>
      <c r="X159" s="46">
        <f t="shared" si="182"/>
        <v>0</v>
      </c>
      <c r="Y159" s="46">
        <f t="shared" ref="X159:AA161" si="183">Y160</f>
        <v>1770800</v>
      </c>
      <c r="Z159" s="46">
        <f t="shared" si="183"/>
        <v>1770800</v>
      </c>
      <c r="AA159" s="46">
        <f t="shared" si="183"/>
        <v>1770785.97</v>
      </c>
      <c r="AB159" s="70">
        <f t="shared" si="132"/>
        <v>99.99920770273323</v>
      </c>
    </row>
    <row r="160" spans="1:28" ht="30" x14ac:dyDescent="0.25">
      <c r="A160" s="12" t="s">
        <v>66</v>
      </c>
      <c r="B160" s="2" t="s">
        <v>13</v>
      </c>
      <c r="C160" s="2" t="s">
        <v>191</v>
      </c>
      <c r="D160" s="2" t="s">
        <v>11</v>
      </c>
      <c r="E160" s="2" t="s">
        <v>227</v>
      </c>
      <c r="F160" s="2"/>
      <c r="G160" s="46">
        <f>G161</f>
        <v>1746000</v>
      </c>
      <c r="H160" s="46">
        <f t="shared" si="182"/>
        <v>0</v>
      </c>
      <c r="I160" s="46">
        <f t="shared" si="182"/>
        <v>1746000</v>
      </c>
      <c r="J160" s="46">
        <f t="shared" si="182"/>
        <v>0</v>
      </c>
      <c r="K160" s="46">
        <f t="shared" si="182"/>
        <v>1746000</v>
      </c>
      <c r="L160" s="46">
        <f t="shared" si="182"/>
        <v>0</v>
      </c>
      <c r="M160" s="46">
        <f t="shared" si="182"/>
        <v>1746000</v>
      </c>
      <c r="N160" s="46">
        <f t="shared" si="182"/>
        <v>0</v>
      </c>
      <c r="O160" s="46">
        <f t="shared" si="182"/>
        <v>1746000</v>
      </c>
      <c r="P160" s="46">
        <f t="shared" si="182"/>
        <v>0</v>
      </c>
      <c r="Q160" s="46">
        <f t="shared" si="182"/>
        <v>1746000</v>
      </c>
      <c r="R160" s="46">
        <f t="shared" si="182"/>
        <v>0</v>
      </c>
      <c r="S160" s="46">
        <f t="shared" si="182"/>
        <v>1746000</v>
      </c>
      <c r="T160" s="46">
        <f t="shared" si="182"/>
        <v>0</v>
      </c>
      <c r="U160" s="46">
        <f t="shared" si="182"/>
        <v>1746000</v>
      </c>
      <c r="V160" s="46">
        <f t="shared" si="182"/>
        <v>24800</v>
      </c>
      <c r="W160" s="46">
        <f t="shared" si="182"/>
        <v>1770800</v>
      </c>
      <c r="X160" s="46">
        <f t="shared" si="183"/>
        <v>0</v>
      </c>
      <c r="Y160" s="46">
        <f t="shared" si="183"/>
        <v>1770800</v>
      </c>
      <c r="Z160" s="46">
        <f t="shared" si="183"/>
        <v>1770800</v>
      </c>
      <c r="AA160" s="46">
        <f t="shared" si="183"/>
        <v>1770785.97</v>
      </c>
      <c r="AB160" s="70">
        <f t="shared" si="132"/>
        <v>99.99920770273323</v>
      </c>
    </row>
    <row r="161" spans="1:28" ht="30" x14ac:dyDescent="0.25">
      <c r="A161" s="55" t="s">
        <v>149</v>
      </c>
      <c r="B161" s="2" t="s">
        <v>13</v>
      </c>
      <c r="C161" s="2" t="s">
        <v>191</v>
      </c>
      <c r="D161" s="2" t="s">
        <v>11</v>
      </c>
      <c r="E161" s="2" t="s">
        <v>227</v>
      </c>
      <c r="F161" s="2" t="s">
        <v>192</v>
      </c>
      <c r="G161" s="46">
        <f>G162</f>
        <v>1746000</v>
      </c>
      <c r="H161" s="46">
        <f t="shared" si="182"/>
        <v>0</v>
      </c>
      <c r="I161" s="46">
        <f t="shared" si="182"/>
        <v>1746000</v>
      </c>
      <c r="J161" s="46">
        <f t="shared" si="182"/>
        <v>0</v>
      </c>
      <c r="K161" s="46">
        <f t="shared" si="182"/>
        <v>1746000</v>
      </c>
      <c r="L161" s="46">
        <f t="shared" si="182"/>
        <v>0</v>
      </c>
      <c r="M161" s="46">
        <f t="shared" si="182"/>
        <v>1746000</v>
      </c>
      <c r="N161" s="46">
        <f t="shared" si="182"/>
        <v>0</v>
      </c>
      <c r="O161" s="46">
        <f t="shared" si="182"/>
        <v>1746000</v>
      </c>
      <c r="P161" s="46">
        <f t="shared" si="182"/>
        <v>0</v>
      </c>
      <c r="Q161" s="46">
        <f t="shared" si="182"/>
        <v>1746000</v>
      </c>
      <c r="R161" s="46">
        <f t="shared" si="182"/>
        <v>0</v>
      </c>
      <c r="S161" s="46">
        <f t="shared" si="182"/>
        <v>1746000</v>
      </c>
      <c r="T161" s="46">
        <f t="shared" si="182"/>
        <v>0</v>
      </c>
      <c r="U161" s="46">
        <f t="shared" si="182"/>
        <v>1746000</v>
      </c>
      <c r="V161" s="46">
        <f t="shared" si="182"/>
        <v>24800</v>
      </c>
      <c r="W161" s="46">
        <f t="shared" si="182"/>
        <v>1770800</v>
      </c>
      <c r="X161" s="46">
        <f t="shared" si="183"/>
        <v>0</v>
      </c>
      <c r="Y161" s="46">
        <f t="shared" si="183"/>
        <v>1770800</v>
      </c>
      <c r="Z161" s="46">
        <f t="shared" si="183"/>
        <v>1770800</v>
      </c>
      <c r="AA161" s="46">
        <f t="shared" si="183"/>
        <v>1770785.97</v>
      </c>
      <c r="AB161" s="70">
        <f t="shared" si="132"/>
        <v>99.99920770273323</v>
      </c>
    </row>
    <row r="162" spans="1:28" ht="45" x14ac:dyDescent="0.25">
      <c r="A162" s="55" t="s">
        <v>55</v>
      </c>
      <c r="B162" s="2" t="s">
        <v>13</v>
      </c>
      <c r="C162" s="2">
        <v>10</v>
      </c>
      <c r="D162" s="2" t="s">
        <v>11</v>
      </c>
      <c r="E162" s="2" t="s">
        <v>227</v>
      </c>
      <c r="F162" s="2" t="s">
        <v>193</v>
      </c>
      <c r="G162" s="46">
        <v>1746000</v>
      </c>
      <c r="H162" s="46"/>
      <c r="I162" s="46">
        <f>G162+H162</f>
        <v>1746000</v>
      </c>
      <c r="J162" s="46"/>
      <c r="K162" s="46">
        <f>I162+J162</f>
        <v>1746000</v>
      </c>
      <c r="L162" s="46"/>
      <c r="M162" s="46">
        <f>K162+L162</f>
        <v>1746000</v>
      </c>
      <c r="N162" s="46"/>
      <c r="O162" s="46">
        <f>M162+N162</f>
        <v>1746000</v>
      </c>
      <c r="P162" s="46"/>
      <c r="Q162" s="46">
        <f>O162+P162</f>
        <v>1746000</v>
      </c>
      <c r="R162" s="46"/>
      <c r="S162" s="46">
        <f>Q162+R162</f>
        <v>1746000</v>
      </c>
      <c r="T162" s="46"/>
      <c r="U162" s="46">
        <f>S162+T162</f>
        <v>1746000</v>
      </c>
      <c r="V162" s="46">
        <v>24800</v>
      </c>
      <c r="W162" s="46">
        <f>U162+V162</f>
        <v>1770800</v>
      </c>
      <c r="X162" s="46"/>
      <c r="Y162" s="46">
        <f>W162+X162</f>
        <v>1770800</v>
      </c>
      <c r="Z162" s="46">
        <f>X162+Y162</f>
        <v>1770800</v>
      </c>
      <c r="AA162" s="46">
        <v>1770785.97</v>
      </c>
      <c r="AB162" s="70">
        <f t="shared" si="132"/>
        <v>99.99920770273323</v>
      </c>
    </row>
    <row r="163" spans="1:28" x14ac:dyDescent="0.25">
      <c r="A163" s="13" t="s">
        <v>156</v>
      </c>
      <c r="B163" s="1" t="s">
        <v>13</v>
      </c>
      <c r="C163" s="1" t="s">
        <v>191</v>
      </c>
      <c r="D163" s="1" t="s">
        <v>163</v>
      </c>
      <c r="E163" s="2"/>
      <c r="F163" s="2"/>
      <c r="G163" s="46" t="e">
        <f>G164+#REF!</f>
        <v>#REF!</v>
      </c>
      <c r="H163" s="46" t="e">
        <f>H164+#REF!</f>
        <v>#REF!</v>
      </c>
      <c r="I163" s="46" t="e">
        <f>I164+#REF!</f>
        <v>#REF!</v>
      </c>
      <c r="J163" s="46" t="e">
        <f>J164+#REF!</f>
        <v>#REF!</v>
      </c>
      <c r="K163" s="46" t="e">
        <f>K164+#REF!</f>
        <v>#REF!</v>
      </c>
      <c r="L163" s="46" t="e">
        <f>L164+#REF!+L173</f>
        <v>#REF!</v>
      </c>
      <c r="M163" s="46" t="e">
        <f>M164+#REF!+M173</f>
        <v>#REF!</v>
      </c>
      <c r="N163" s="46" t="e">
        <f>N164+#REF!+N173+N170+N167</f>
        <v>#REF!</v>
      </c>
      <c r="O163" s="46" t="e">
        <f>O164+#REF!+O173+O170+O167</f>
        <v>#REF!</v>
      </c>
      <c r="P163" s="46" t="e">
        <f>P164+#REF!+P173+P170+P167</f>
        <v>#REF!</v>
      </c>
      <c r="Q163" s="46" t="e">
        <f>Q164+#REF!+Q173+Q170+Q167</f>
        <v>#REF!</v>
      </c>
      <c r="R163" s="46" t="e">
        <f>R164+#REF!+R173+R170+R167</f>
        <v>#REF!</v>
      </c>
      <c r="S163" s="46" t="e">
        <f>S164+#REF!+S173+S170+S167</f>
        <v>#REF!</v>
      </c>
      <c r="T163" s="46" t="e">
        <f>T164+#REF!+T173+T170+T167</f>
        <v>#REF!</v>
      </c>
      <c r="U163" s="46" t="e">
        <f>U164+#REF!+U173+U170+U167</f>
        <v>#REF!</v>
      </c>
      <c r="V163" s="46" t="e">
        <f>V164+#REF!+V173+V170+V167</f>
        <v>#REF!</v>
      </c>
      <c r="W163" s="46" t="e">
        <f>W164+#REF!+W173+W170+W167</f>
        <v>#REF!</v>
      </c>
      <c r="X163" s="46" t="e">
        <f>X164+#REF!+X173+X170+X167</f>
        <v>#REF!</v>
      </c>
      <c r="Y163" s="46">
        <f>Y164+Y173+Y170+Y167</f>
        <v>4648644.7799999993</v>
      </c>
      <c r="Z163" s="46">
        <f t="shared" ref="Z163:AA163" si="184">Z164+Z173+Z170+Z167</f>
        <v>4648644.7799999993</v>
      </c>
      <c r="AA163" s="46">
        <f t="shared" si="184"/>
        <v>4643644.18</v>
      </c>
      <c r="AB163" s="70">
        <f t="shared" si="132"/>
        <v>99.892428863966671</v>
      </c>
    </row>
    <row r="164" spans="1:28" ht="60" x14ac:dyDescent="0.25">
      <c r="A164" s="12" t="s">
        <v>282</v>
      </c>
      <c r="B164" s="2" t="s">
        <v>13</v>
      </c>
      <c r="C164" s="2" t="s">
        <v>191</v>
      </c>
      <c r="D164" s="2" t="s">
        <v>163</v>
      </c>
      <c r="E164" s="2" t="s">
        <v>228</v>
      </c>
      <c r="F164" s="2"/>
      <c r="G164" s="46">
        <f>G165</f>
        <v>39000</v>
      </c>
      <c r="H164" s="46">
        <f t="shared" ref="H164:X165" si="185">H165</f>
        <v>0</v>
      </c>
      <c r="I164" s="46">
        <f t="shared" si="185"/>
        <v>39000</v>
      </c>
      <c r="J164" s="46">
        <f t="shared" si="185"/>
        <v>0</v>
      </c>
      <c r="K164" s="46">
        <f t="shared" si="185"/>
        <v>39000</v>
      </c>
      <c r="L164" s="46">
        <f t="shared" si="185"/>
        <v>0</v>
      </c>
      <c r="M164" s="46">
        <f t="shared" si="185"/>
        <v>39000</v>
      </c>
      <c r="N164" s="46">
        <f t="shared" si="185"/>
        <v>0</v>
      </c>
      <c r="O164" s="46">
        <f t="shared" si="185"/>
        <v>39000</v>
      </c>
      <c r="P164" s="46">
        <f t="shared" si="185"/>
        <v>0</v>
      </c>
      <c r="Q164" s="46">
        <f t="shared" si="185"/>
        <v>39000</v>
      </c>
      <c r="R164" s="46">
        <f t="shared" si="185"/>
        <v>0</v>
      </c>
      <c r="S164" s="46">
        <f t="shared" si="185"/>
        <v>39000</v>
      </c>
      <c r="T164" s="46">
        <f t="shared" si="185"/>
        <v>0</v>
      </c>
      <c r="U164" s="46">
        <f t="shared" si="185"/>
        <v>39000</v>
      </c>
      <c r="V164" s="46">
        <f t="shared" si="185"/>
        <v>9000</v>
      </c>
      <c r="W164" s="46">
        <f t="shared" si="185"/>
        <v>48000</v>
      </c>
      <c r="X164" s="46">
        <f t="shared" si="185"/>
        <v>0</v>
      </c>
      <c r="Y164" s="46">
        <f t="shared" ref="X164:AA165" si="186">Y165</f>
        <v>48000</v>
      </c>
      <c r="Z164" s="46">
        <f t="shared" si="186"/>
        <v>48000</v>
      </c>
      <c r="AA164" s="46">
        <f t="shared" si="186"/>
        <v>43000</v>
      </c>
      <c r="AB164" s="70">
        <f t="shared" si="132"/>
        <v>89.583333333333343</v>
      </c>
    </row>
    <row r="165" spans="1:28" ht="30" x14ac:dyDescent="0.25">
      <c r="A165" s="55" t="s">
        <v>149</v>
      </c>
      <c r="B165" s="2" t="s">
        <v>13</v>
      </c>
      <c r="C165" s="2" t="s">
        <v>191</v>
      </c>
      <c r="D165" s="2" t="s">
        <v>163</v>
      </c>
      <c r="E165" s="2" t="s">
        <v>228</v>
      </c>
      <c r="F165" s="2" t="s">
        <v>192</v>
      </c>
      <c r="G165" s="46">
        <f>G166</f>
        <v>39000</v>
      </c>
      <c r="H165" s="46">
        <f t="shared" si="185"/>
        <v>0</v>
      </c>
      <c r="I165" s="46">
        <f t="shared" si="185"/>
        <v>39000</v>
      </c>
      <c r="J165" s="46">
        <f t="shared" si="185"/>
        <v>0</v>
      </c>
      <c r="K165" s="46">
        <f t="shared" si="185"/>
        <v>39000</v>
      </c>
      <c r="L165" s="46">
        <f t="shared" si="185"/>
        <v>0</v>
      </c>
      <c r="M165" s="46">
        <f t="shared" si="185"/>
        <v>39000</v>
      </c>
      <c r="N165" s="46">
        <f t="shared" si="185"/>
        <v>0</v>
      </c>
      <c r="O165" s="46">
        <f t="shared" si="185"/>
        <v>39000</v>
      </c>
      <c r="P165" s="46">
        <f t="shared" si="185"/>
        <v>0</v>
      </c>
      <c r="Q165" s="46">
        <f t="shared" si="185"/>
        <v>39000</v>
      </c>
      <c r="R165" s="46">
        <f t="shared" si="185"/>
        <v>0</v>
      </c>
      <c r="S165" s="46">
        <f t="shared" si="185"/>
        <v>39000</v>
      </c>
      <c r="T165" s="46">
        <f t="shared" si="185"/>
        <v>0</v>
      </c>
      <c r="U165" s="46">
        <f t="shared" si="185"/>
        <v>39000</v>
      </c>
      <c r="V165" s="46">
        <f t="shared" si="185"/>
        <v>9000</v>
      </c>
      <c r="W165" s="46">
        <f t="shared" si="185"/>
        <v>48000</v>
      </c>
      <c r="X165" s="46">
        <f t="shared" si="186"/>
        <v>0</v>
      </c>
      <c r="Y165" s="46">
        <f t="shared" si="186"/>
        <v>48000</v>
      </c>
      <c r="Z165" s="46">
        <f t="shared" si="186"/>
        <v>48000</v>
      </c>
      <c r="AA165" s="46">
        <f t="shared" si="186"/>
        <v>43000</v>
      </c>
      <c r="AB165" s="70">
        <f t="shared" si="132"/>
        <v>89.583333333333343</v>
      </c>
    </row>
    <row r="166" spans="1:28" ht="45" x14ac:dyDescent="0.25">
      <c r="A166" s="55" t="s">
        <v>55</v>
      </c>
      <c r="B166" s="2" t="s">
        <v>13</v>
      </c>
      <c r="C166" s="2" t="s">
        <v>191</v>
      </c>
      <c r="D166" s="2" t="s">
        <v>163</v>
      </c>
      <c r="E166" s="2" t="s">
        <v>228</v>
      </c>
      <c r="F166" s="2" t="s">
        <v>193</v>
      </c>
      <c r="G166" s="46">
        <v>39000</v>
      </c>
      <c r="H166" s="46"/>
      <c r="I166" s="46">
        <f>G166+H166</f>
        <v>39000</v>
      </c>
      <c r="J166" s="46"/>
      <c r="K166" s="46">
        <f>I166+J166</f>
        <v>39000</v>
      </c>
      <c r="L166" s="46"/>
      <c r="M166" s="46">
        <f>K166+L166</f>
        <v>39000</v>
      </c>
      <c r="N166" s="46"/>
      <c r="O166" s="46">
        <f>M166+N166</f>
        <v>39000</v>
      </c>
      <c r="P166" s="46"/>
      <c r="Q166" s="46">
        <f>O166+P166</f>
        <v>39000</v>
      </c>
      <c r="R166" s="46"/>
      <c r="S166" s="46">
        <f>Q166+R166</f>
        <v>39000</v>
      </c>
      <c r="T166" s="46"/>
      <c r="U166" s="46">
        <f>S166+T166</f>
        <v>39000</v>
      </c>
      <c r="V166" s="46">
        <v>9000</v>
      </c>
      <c r="W166" s="46">
        <f>U166+V166</f>
        <v>48000</v>
      </c>
      <c r="X166" s="46"/>
      <c r="Y166" s="46">
        <f>W166+X166</f>
        <v>48000</v>
      </c>
      <c r="Z166" s="46">
        <f>X166+Y166</f>
        <v>48000</v>
      </c>
      <c r="AA166" s="46">
        <v>43000</v>
      </c>
      <c r="AB166" s="70">
        <f t="shared" si="132"/>
        <v>89.583333333333343</v>
      </c>
    </row>
    <row r="167" spans="1:28" ht="60" x14ac:dyDescent="0.25">
      <c r="A167" s="47" t="s">
        <v>334</v>
      </c>
      <c r="B167" s="2" t="s">
        <v>13</v>
      </c>
      <c r="C167" s="2" t="s">
        <v>191</v>
      </c>
      <c r="D167" s="2" t="s">
        <v>163</v>
      </c>
      <c r="E167" s="2" t="s">
        <v>347</v>
      </c>
      <c r="F167" s="2"/>
      <c r="G167" s="46"/>
      <c r="H167" s="46"/>
      <c r="I167" s="46"/>
      <c r="J167" s="46"/>
      <c r="K167" s="46"/>
      <c r="L167" s="46"/>
      <c r="M167" s="46"/>
      <c r="N167" s="46">
        <f t="shared" ref="N167:AA168" si="187">N168</f>
        <v>536244</v>
      </c>
      <c r="O167" s="46">
        <f t="shared" si="187"/>
        <v>536244</v>
      </c>
      <c r="P167" s="46">
        <f t="shared" si="187"/>
        <v>0</v>
      </c>
      <c r="Q167" s="46">
        <f t="shared" si="187"/>
        <v>536244</v>
      </c>
      <c r="R167" s="46">
        <f t="shared" si="187"/>
        <v>0</v>
      </c>
      <c r="S167" s="46">
        <f t="shared" si="187"/>
        <v>536244</v>
      </c>
      <c r="T167" s="46">
        <f t="shared" si="187"/>
        <v>0</v>
      </c>
      <c r="U167" s="46">
        <f t="shared" si="187"/>
        <v>536244</v>
      </c>
      <c r="V167" s="46">
        <f t="shared" si="187"/>
        <v>0</v>
      </c>
      <c r="W167" s="46">
        <f t="shared" si="187"/>
        <v>536244</v>
      </c>
      <c r="X167" s="46">
        <f t="shared" si="187"/>
        <v>0</v>
      </c>
      <c r="Y167" s="46">
        <f t="shared" si="187"/>
        <v>536244</v>
      </c>
      <c r="Z167" s="46">
        <f t="shared" si="187"/>
        <v>536244</v>
      </c>
      <c r="AA167" s="46">
        <f t="shared" si="187"/>
        <v>536243.4</v>
      </c>
      <c r="AB167" s="70">
        <f t="shared" si="132"/>
        <v>99.999888110636206</v>
      </c>
    </row>
    <row r="168" spans="1:28" ht="30" x14ac:dyDescent="0.25">
      <c r="A168" s="55" t="s">
        <v>149</v>
      </c>
      <c r="B168" s="2" t="s">
        <v>13</v>
      </c>
      <c r="C168" s="2" t="s">
        <v>191</v>
      </c>
      <c r="D168" s="2" t="s">
        <v>163</v>
      </c>
      <c r="E168" s="2" t="s">
        <v>347</v>
      </c>
      <c r="F168" s="2" t="s">
        <v>192</v>
      </c>
      <c r="G168" s="46"/>
      <c r="H168" s="46"/>
      <c r="I168" s="46"/>
      <c r="J168" s="46"/>
      <c r="K168" s="46"/>
      <c r="L168" s="46"/>
      <c r="M168" s="46"/>
      <c r="N168" s="46">
        <f t="shared" si="187"/>
        <v>536244</v>
      </c>
      <c r="O168" s="46">
        <f t="shared" si="187"/>
        <v>536244</v>
      </c>
      <c r="P168" s="46">
        <f t="shared" si="187"/>
        <v>0</v>
      </c>
      <c r="Q168" s="46">
        <f t="shared" si="187"/>
        <v>536244</v>
      </c>
      <c r="R168" s="46">
        <f t="shared" si="187"/>
        <v>0</v>
      </c>
      <c r="S168" s="46">
        <f t="shared" si="187"/>
        <v>536244</v>
      </c>
      <c r="T168" s="46">
        <f t="shared" si="187"/>
        <v>0</v>
      </c>
      <c r="U168" s="46">
        <f t="shared" si="187"/>
        <v>536244</v>
      </c>
      <c r="V168" s="46">
        <f t="shared" si="187"/>
        <v>0</v>
      </c>
      <c r="W168" s="46">
        <f t="shared" si="187"/>
        <v>536244</v>
      </c>
      <c r="X168" s="46">
        <f t="shared" si="187"/>
        <v>0</v>
      </c>
      <c r="Y168" s="46">
        <f t="shared" si="187"/>
        <v>536244</v>
      </c>
      <c r="Z168" s="46">
        <f t="shared" si="187"/>
        <v>536244</v>
      </c>
      <c r="AA168" s="46">
        <f t="shared" si="187"/>
        <v>536243.4</v>
      </c>
      <c r="AB168" s="70">
        <f t="shared" si="132"/>
        <v>99.999888110636206</v>
      </c>
    </row>
    <row r="169" spans="1:28" ht="45" x14ac:dyDescent="0.25">
      <c r="A169" s="55" t="s">
        <v>55</v>
      </c>
      <c r="B169" s="2" t="s">
        <v>13</v>
      </c>
      <c r="C169" s="2" t="s">
        <v>191</v>
      </c>
      <c r="D169" s="2" t="s">
        <v>163</v>
      </c>
      <c r="E169" s="2" t="s">
        <v>347</v>
      </c>
      <c r="F169" s="2" t="s">
        <v>193</v>
      </c>
      <c r="G169" s="46"/>
      <c r="H169" s="46"/>
      <c r="I169" s="46"/>
      <c r="J169" s="46"/>
      <c r="K169" s="46"/>
      <c r="L169" s="46"/>
      <c r="M169" s="46"/>
      <c r="N169" s="46">
        <v>536244</v>
      </c>
      <c r="O169" s="46">
        <f>M169+N169</f>
        <v>536244</v>
      </c>
      <c r="P169" s="46"/>
      <c r="Q169" s="46">
        <f>O169+P169</f>
        <v>536244</v>
      </c>
      <c r="R169" s="46"/>
      <c r="S169" s="46">
        <f>Q169+R169</f>
        <v>536244</v>
      </c>
      <c r="T169" s="46"/>
      <c r="U169" s="46">
        <f>S169+T169</f>
        <v>536244</v>
      </c>
      <c r="V169" s="46"/>
      <c r="W169" s="46">
        <f>U169+V169</f>
        <v>536244</v>
      </c>
      <c r="X169" s="46"/>
      <c r="Y169" s="46">
        <f>W169+X169</f>
        <v>536244</v>
      </c>
      <c r="Z169" s="46">
        <f>X169+Y169</f>
        <v>536244</v>
      </c>
      <c r="AA169" s="46">
        <v>536243.4</v>
      </c>
      <c r="AB169" s="70">
        <f t="shared" si="132"/>
        <v>99.999888110636206</v>
      </c>
    </row>
    <row r="170" spans="1:28" ht="60" x14ac:dyDescent="0.25">
      <c r="A170" s="47" t="s">
        <v>334</v>
      </c>
      <c r="B170" s="2" t="s">
        <v>13</v>
      </c>
      <c r="C170" s="2" t="s">
        <v>191</v>
      </c>
      <c r="D170" s="2" t="s">
        <v>163</v>
      </c>
      <c r="E170" s="2" t="s">
        <v>335</v>
      </c>
      <c r="F170" s="2"/>
      <c r="G170" s="46"/>
      <c r="H170" s="46"/>
      <c r="I170" s="46"/>
      <c r="J170" s="46"/>
      <c r="K170" s="46"/>
      <c r="L170" s="46"/>
      <c r="M170" s="46"/>
      <c r="N170" s="46">
        <f t="shared" ref="N170:AA171" si="188">N171</f>
        <v>3999400.78</v>
      </c>
      <c r="O170" s="46">
        <f t="shared" si="188"/>
        <v>3999400.78</v>
      </c>
      <c r="P170" s="46">
        <f t="shared" si="188"/>
        <v>0</v>
      </c>
      <c r="Q170" s="46">
        <f t="shared" si="188"/>
        <v>3999400.78</v>
      </c>
      <c r="R170" s="46">
        <f t="shared" si="188"/>
        <v>0</v>
      </c>
      <c r="S170" s="46">
        <f t="shared" si="188"/>
        <v>3999400.78</v>
      </c>
      <c r="T170" s="46">
        <f t="shared" si="188"/>
        <v>0</v>
      </c>
      <c r="U170" s="46">
        <f t="shared" si="188"/>
        <v>3999400.78</v>
      </c>
      <c r="V170" s="46">
        <f t="shared" si="188"/>
        <v>0</v>
      </c>
      <c r="W170" s="46">
        <f t="shared" si="188"/>
        <v>3999400.78</v>
      </c>
      <c r="X170" s="46">
        <f t="shared" si="188"/>
        <v>0</v>
      </c>
      <c r="Y170" s="46">
        <f t="shared" si="188"/>
        <v>3999400.78</v>
      </c>
      <c r="Z170" s="46">
        <f t="shared" si="188"/>
        <v>3999400.78</v>
      </c>
      <c r="AA170" s="46">
        <f t="shared" si="188"/>
        <v>3999400.78</v>
      </c>
      <c r="AB170" s="70">
        <f t="shared" si="132"/>
        <v>100</v>
      </c>
    </row>
    <row r="171" spans="1:28" ht="30" x14ac:dyDescent="0.25">
      <c r="A171" s="55" t="s">
        <v>149</v>
      </c>
      <c r="B171" s="2" t="s">
        <v>13</v>
      </c>
      <c r="C171" s="2" t="s">
        <v>191</v>
      </c>
      <c r="D171" s="2" t="s">
        <v>163</v>
      </c>
      <c r="E171" s="2" t="s">
        <v>335</v>
      </c>
      <c r="F171" s="2" t="s">
        <v>192</v>
      </c>
      <c r="G171" s="46"/>
      <c r="H171" s="46"/>
      <c r="I171" s="46"/>
      <c r="J171" s="46"/>
      <c r="K171" s="46"/>
      <c r="L171" s="46"/>
      <c r="M171" s="46"/>
      <c r="N171" s="46">
        <f t="shared" si="188"/>
        <v>3999400.78</v>
      </c>
      <c r="O171" s="46">
        <f t="shared" si="188"/>
        <v>3999400.78</v>
      </c>
      <c r="P171" s="46">
        <f t="shared" si="188"/>
        <v>0</v>
      </c>
      <c r="Q171" s="46">
        <f t="shared" si="188"/>
        <v>3999400.78</v>
      </c>
      <c r="R171" s="46">
        <f t="shared" si="188"/>
        <v>0</v>
      </c>
      <c r="S171" s="46">
        <f t="shared" si="188"/>
        <v>3999400.78</v>
      </c>
      <c r="T171" s="46">
        <f t="shared" si="188"/>
        <v>0</v>
      </c>
      <c r="U171" s="46">
        <f t="shared" si="188"/>
        <v>3999400.78</v>
      </c>
      <c r="V171" s="46">
        <f t="shared" si="188"/>
        <v>0</v>
      </c>
      <c r="W171" s="46">
        <f t="shared" si="188"/>
        <v>3999400.78</v>
      </c>
      <c r="X171" s="46">
        <f t="shared" si="188"/>
        <v>0</v>
      </c>
      <c r="Y171" s="46">
        <f t="shared" si="188"/>
        <v>3999400.78</v>
      </c>
      <c r="Z171" s="46">
        <f t="shared" si="188"/>
        <v>3999400.78</v>
      </c>
      <c r="AA171" s="46">
        <f t="shared" si="188"/>
        <v>3999400.78</v>
      </c>
      <c r="AB171" s="70">
        <f t="shared" si="132"/>
        <v>100</v>
      </c>
    </row>
    <row r="172" spans="1:28" ht="45" x14ac:dyDescent="0.25">
      <c r="A172" s="55" t="s">
        <v>55</v>
      </c>
      <c r="B172" s="2" t="s">
        <v>13</v>
      </c>
      <c r="C172" s="2" t="s">
        <v>191</v>
      </c>
      <c r="D172" s="2" t="s">
        <v>163</v>
      </c>
      <c r="E172" s="2" t="s">
        <v>335</v>
      </c>
      <c r="F172" s="2" t="s">
        <v>193</v>
      </c>
      <c r="G172" s="46"/>
      <c r="H172" s="46"/>
      <c r="I172" s="46"/>
      <c r="J172" s="46"/>
      <c r="K172" s="46"/>
      <c r="L172" s="46"/>
      <c r="M172" s="46"/>
      <c r="N172" s="46">
        <v>3999400.78</v>
      </c>
      <c r="O172" s="46">
        <f>M172+N172</f>
        <v>3999400.78</v>
      </c>
      <c r="P172" s="46"/>
      <c r="Q172" s="46">
        <f>O172+P172</f>
        <v>3999400.78</v>
      </c>
      <c r="R172" s="46"/>
      <c r="S172" s="46">
        <f>Q172+R172</f>
        <v>3999400.78</v>
      </c>
      <c r="T172" s="46"/>
      <c r="U172" s="46">
        <f>S172+T172</f>
        <v>3999400.78</v>
      </c>
      <c r="V172" s="46"/>
      <c r="W172" s="46">
        <f>U172+V172</f>
        <v>3999400.78</v>
      </c>
      <c r="X172" s="46"/>
      <c r="Y172" s="46">
        <f>W172+X172</f>
        <v>3999400.78</v>
      </c>
      <c r="Z172" s="46">
        <f>X172+Y172</f>
        <v>3999400.78</v>
      </c>
      <c r="AA172" s="46">
        <v>3999400.78</v>
      </c>
      <c r="AB172" s="70">
        <f t="shared" si="132"/>
        <v>100</v>
      </c>
    </row>
    <row r="173" spans="1:28" s="54" customFormat="1" ht="30" x14ac:dyDescent="0.25">
      <c r="A173" s="55" t="s">
        <v>325</v>
      </c>
      <c r="B173" s="2" t="s">
        <v>13</v>
      </c>
      <c r="C173" s="2" t="s">
        <v>191</v>
      </c>
      <c r="D173" s="2" t="s">
        <v>163</v>
      </c>
      <c r="E173" s="2" t="s">
        <v>324</v>
      </c>
      <c r="F173" s="2"/>
      <c r="G173" s="46"/>
      <c r="H173" s="46"/>
      <c r="I173" s="46"/>
      <c r="J173" s="46"/>
      <c r="K173" s="46"/>
      <c r="L173" s="46">
        <f t="shared" ref="L173:AA174" si="189">L174</f>
        <v>45000</v>
      </c>
      <c r="M173" s="46">
        <f t="shared" si="189"/>
        <v>45000</v>
      </c>
      <c r="N173" s="46">
        <f t="shared" si="189"/>
        <v>0</v>
      </c>
      <c r="O173" s="46">
        <f t="shared" si="189"/>
        <v>45000</v>
      </c>
      <c r="P173" s="46">
        <f t="shared" si="189"/>
        <v>0</v>
      </c>
      <c r="Q173" s="46">
        <f t="shared" si="189"/>
        <v>45000</v>
      </c>
      <c r="R173" s="46">
        <f t="shared" si="189"/>
        <v>20000</v>
      </c>
      <c r="S173" s="46">
        <f t="shared" si="189"/>
        <v>65000</v>
      </c>
      <c r="T173" s="46">
        <f t="shared" si="189"/>
        <v>0</v>
      </c>
      <c r="U173" s="46">
        <f t="shared" si="189"/>
        <v>65000</v>
      </c>
      <c r="V173" s="46">
        <f t="shared" si="189"/>
        <v>0</v>
      </c>
      <c r="W173" s="46">
        <f t="shared" si="189"/>
        <v>65000</v>
      </c>
      <c r="X173" s="46">
        <f t="shared" si="189"/>
        <v>0</v>
      </c>
      <c r="Y173" s="46">
        <f t="shared" si="189"/>
        <v>65000</v>
      </c>
      <c r="Z173" s="46">
        <f t="shared" si="189"/>
        <v>65000</v>
      </c>
      <c r="AA173" s="46">
        <f t="shared" si="189"/>
        <v>65000</v>
      </c>
      <c r="AB173" s="70">
        <f t="shared" si="132"/>
        <v>100</v>
      </c>
    </row>
    <row r="174" spans="1:28" s="54" customFormat="1" x14ac:dyDescent="0.25">
      <c r="A174" s="12" t="s">
        <v>20</v>
      </c>
      <c r="B174" s="2" t="s">
        <v>13</v>
      </c>
      <c r="C174" s="2" t="s">
        <v>191</v>
      </c>
      <c r="D174" s="2" t="s">
        <v>163</v>
      </c>
      <c r="E174" s="2" t="s">
        <v>324</v>
      </c>
      <c r="F174" s="2" t="s">
        <v>178</v>
      </c>
      <c r="G174" s="46"/>
      <c r="H174" s="46"/>
      <c r="I174" s="46"/>
      <c r="J174" s="46"/>
      <c r="K174" s="46"/>
      <c r="L174" s="46">
        <f t="shared" si="189"/>
        <v>45000</v>
      </c>
      <c r="M174" s="46">
        <f t="shared" si="189"/>
        <v>45000</v>
      </c>
      <c r="N174" s="46">
        <f t="shared" si="189"/>
        <v>0</v>
      </c>
      <c r="O174" s="46">
        <f t="shared" si="189"/>
        <v>45000</v>
      </c>
      <c r="P174" s="46">
        <f t="shared" si="189"/>
        <v>0</v>
      </c>
      <c r="Q174" s="46">
        <f t="shared" si="189"/>
        <v>45000</v>
      </c>
      <c r="R174" s="46">
        <f t="shared" si="189"/>
        <v>20000</v>
      </c>
      <c r="S174" s="46">
        <f t="shared" si="189"/>
        <v>65000</v>
      </c>
      <c r="T174" s="46">
        <f t="shared" si="189"/>
        <v>0</v>
      </c>
      <c r="U174" s="46">
        <f t="shared" si="189"/>
        <v>65000</v>
      </c>
      <c r="V174" s="46">
        <f t="shared" si="189"/>
        <v>0</v>
      </c>
      <c r="W174" s="46">
        <f t="shared" si="189"/>
        <v>65000</v>
      </c>
      <c r="X174" s="46">
        <f t="shared" si="189"/>
        <v>0</v>
      </c>
      <c r="Y174" s="46">
        <f t="shared" si="189"/>
        <v>65000</v>
      </c>
      <c r="Z174" s="46">
        <f t="shared" si="189"/>
        <v>65000</v>
      </c>
      <c r="AA174" s="46">
        <f t="shared" si="189"/>
        <v>65000</v>
      </c>
      <c r="AB174" s="70">
        <f t="shared" si="132"/>
        <v>100</v>
      </c>
    </row>
    <row r="175" spans="1:28" s="54" customFormat="1" ht="75" x14ac:dyDescent="0.25">
      <c r="A175" s="12" t="s">
        <v>185</v>
      </c>
      <c r="B175" s="2" t="s">
        <v>13</v>
      </c>
      <c r="C175" s="2" t="s">
        <v>191</v>
      </c>
      <c r="D175" s="2" t="s">
        <v>163</v>
      </c>
      <c r="E175" s="2" t="s">
        <v>324</v>
      </c>
      <c r="F175" s="2" t="s">
        <v>186</v>
      </c>
      <c r="G175" s="46"/>
      <c r="H175" s="46"/>
      <c r="I175" s="46"/>
      <c r="J175" s="46"/>
      <c r="K175" s="46"/>
      <c r="L175" s="46">
        <v>45000</v>
      </c>
      <c r="M175" s="46">
        <f>K175+L175</f>
        <v>45000</v>
      </c>
      <c r="N175" s="46"/>
      <c r="O175" s="46">
        <f>M175+N175</f>
        <v>45000</v>
      </c>
      <c r="P175" s="46"/>
      <c r="Q175" s="46">
        <f>O175+P175</f>
        <v>45000</v>
      </c>
      <c r="R175" s="46">
        <v>20000</v>
      </c>
      <c r="S175" s="46">
        <f>Q175+R175</f>
        <v>65000</v>
      </c>
      <c r="T175" s="46"/>
      <c r="U175" s="46">
        <f>S175+T175</f>
        <v>65000</v>
      </c>
      <c r="V175" s="46"/>
      <c r="W175" s="46">
        <f>U175+V175</f>
        <v>65000</v>
      </c>
      <c r="X175" s="46"/>
      <c r="Y175" s="46">
        <f>W175+X175</f>
        <v>65000</v>
      </c>
      <c r="Z175" s="46">
        <f>X175+Y175</f>
        <v>65000</v>
      </c>
      <c r="AA175" s="46">
        <v>65000</v>
      </c>
      <c r="AB175" s="70">
        <f t="shared" si="132"/>
        <v>100</v>
      </c>
    </row>
    <row r="176" spans="1:28" x14ac:dyDescent="0.25">
      <c r="A176" s="13" t="s">
        <v>157</v>
      </c>
      <c r="B176" s="1" t="s">
        <v>13</v>
      </c>
      <c r="C176" s="1" t="s">
        <v>191</v>
      </c>
      <c r="D176" s="1" t="s">
        <v>164</v>
      </c>
      <c r="E176" s="2"/>
      <c r="F176" s="2"/>
      <c r="G176" s="46">
        <f>G177+G181+G184</f>
        <v>12619225.699999999</v>
      </c>
      <c r="H176" s="46">
        <f t="shared" ref="H176:I176" si="190">H177+H181+H184</f>
        <v>0</v>
      </c>
      <c r="I176" s="46">
        <f t="shared" si="190"/>
        <v>12619225.699999999</v>
      </c>
      <c r="J176" s="46">
        <f t="shared" ref="J176:K176" si="191">J177+J181+J184</f>
        <v>0</v>
      </c>
      <c r="K176" s="46">
        <f t="shared" si="191"/>
        <v>12619225.699999999</v>
      </c>
      <c r="L176" s="46">
        <f t="shared" ref="L176:M176" si="192">L177+L181+L184</f>
        <v>0</v>
      </c>
      <c r="M176" s="46">
        <f t="shared" si="192"/>
        <v>12619225.699999999</v>
      </c>
      <c r="N176" s="46">
        <f t="shared" ref="N176:O176" si="193">N177+N181+N184</f>
        <v>1797161.59</v>
      </c>
      <c r="O176" s="46">
        <f t="shared" si="193"/>
        <v>14416387.289999999</v>
      </c>
      <c r="P176" s="46">
        <f t="shared" ref="P176:Q176" si="194">P177+P181+P184</f>
        <v>0</v>
      </c>
      <c r="Q176" s="46">
        <f t="shared" si="194"/>
        <v>14416387.289999999</v>
      </c>
      <c r="R176" s="46">
        <f t="shared" ref="R176:S176" si="195">R177+R181+R184</f>
        <v>0</v>
      </c>
      <c r="S176" s="46">
        <f t="shared" si="195"/>
        <v>14416387.289999999</v>
      </c>
      <c r="T176" s="46">
        <f t="shared" ref="T176:U176" si="196">T177+T181+T184</f>
        <v>0</v>
      </c>
      <c r="U176" s="46">
        <f t="shared" si="196"/>
        <v>14416387.289999999</v>
      </c>
      <c r="V176" s="46">
        <f t="shared" ref="V176:W176" si="197">V177+V181+V184</f>
        <v>-140677.67000000001</v>
      </c>
      <c r="W176" s="46">
        <f t="shared" si="197"/>
        <v>14275709.619999999</v>
      </c>
      <c r="X176" s="46">
        <f t="shared" ref="X176:Y176" si="198">X177+X181+X184</f>
        <v>-504600</v>
      </c>
      <c r="Y176" s="46">
        <f t="shared" si="198"/>
        <v>13771109.619999999</v>
      </c>
      <c r="Z176" s="46">
        <f t="shared" ref="Z176:AA176" si="199">Z177+Z181+Z184</f>
        <v>13771109.619999999</v>
      </c>
      <c r="AA176" s="46">
        <f t="shared" si="199"/>
        <v>13590600.149999999</v>
      </c>
      <c r="AB176" s="70">
        <f t="shared" si="132"/>
        <v>98.689216228895276</v>
      </c>
    </row>
    <row r="177" spans="1:28" ht="106.5" customHeight="1" x14ac:dyDescent="0.25">
      <c r="A177" s="55" t="s">
        <v>158</v>
      </c>
      <c r="B177" s="2" t="s">
        <v>13</v>
      </c>
      <c r="C177" s="2" t="s">
        <v>191</v>
      </c>
      <c r="D177" s="2" t="s">
        <v>164</v>
      </c>
      <c r="E177" s="2" t="s">
        <v>229</v>
      </c>
      <c r="F177" s="2"/>
      <c r="G177" s="46">
        <f>G178</f>
        <v>11511924</v>
      </c>
      <c r="H177" s="46">
        <f t="shared" ref="H177:AA177" si="200">H178</f>
        <v>0</v>
      </c>
      <c r="I177" s="46">
        <f t="shared" si="200"/>
        <v>11511924</v>
      </c>
      <c r="J177" s="46">
        <f t="shared" si="200"/>
        <v>0</v>
      </c>
      <c r="K177" s="46">
        <f t="shared" si="200"/>
        <v>11511924</v>
      </c>
      <c r="L177" s="46">
        <f t="shared" si="200"/>
        <v>0</v>
      </c>
      <c r="M177" s="46">
        <f t="shared" si="200"/>
        <v>11511924</v>
      </c>
      <c r="N177" s="46">
        <f t="shared" si="200"/>
        <v>0</v>
      </c>
      <c r="O177" s="46">
        <f t="shared" si="200"/>
        <v>11511924</v>
      </c>
      <c r="P177" s="46">
        <f t="shared" si="200"/>
        <v>0</v>
      </c>
      <c r="Q177" s="46">
        <f t="shared" si="200"/>
        <v>11511924</v>
      </c>
      <c r="R177" s="46">
        <f t="shared" si="200"/>
        <v>0</v>
      </c>
      <c r="S177" s="46">
        <f t="shared" si="200"/>
        <v>11511924</v>
      </c>
      <c r="T177" s="46">
        <f t="shared" si="200"/>
        <v>0</v>
      </c>
      <c r="U177" s="46">
        <f t="shared" si="200"/>
        <v>11511924</v>
      </c>
      <c r="V177" s="46">
        <f t="shared" si="200"/>
        <v>0</v>
      </c>
      <c r="W177" s="46">
        <f t="shared" si="200"/>
        <v>11511924</v>
      </c>
      <c r="X177" s="46">
        <f t="shared" si="200"/>
        <v>-504600</v>
      </c>
      <c r="Y177" s="46">
        <f t="shared" si="200"/>
        <v>11007324</v>
      </c>
      <c r="Z177" s="46">
        <f t="shared" si="200"/>
        <v>11007324</v>
      </c>
      <c r="AA177" s="46">
        <f t="shared" si="200"/>
        <v>10833156.17</v>
      </c>
      <c r="AB177" s="70">
        <f t="shared" si="132"/>
        <v>98.417709608620584</v>
      </c>
    </row>
    <row r="178" spans="1:28" ht="30" x14ac:dyDescent="0.25">
      <c r="A178" s="55" t="s">
        <v>149</v>
      </c>
      <c r="B178" s="2" t="s">
        <v>13</v>
      </c>
      <c r="C178" s="2" t="s">
        <v>191</v>
      </c>
      <c r="D178" s="2" t="s">
        <v>164</v>
      </c>
      <c r="E178" s="2" t="s">
        <v>229</v>
      </c>
      <c r="F178" s="2" t="s">
        <v>192</v>
      </c>
      <c r="G178" s="46">
        <f>G179+G180</f>
        <v>11511924</v>
      </c>
      <c r="H178" s="46">
        <f t="shared" ref="H178:I178" si="201">H179+H180</f>
        <v>0</v>
      </c>
      <c r="I178" s="46">
        <f t="shared" si="201"/>
        <v>11511924</v>
      </c>
      <c r="J178" s="46">
        <f t="shared" ref="J178:K178" si="202">J179+J180</f>
        <v>0</v>
      </c>
      <c r="K178" s="46">
        <f t="shared" si="202"/>
        <v>11511924</v>
      </c>
      <c r="L178" s="46">
        <f t="shared" ref="L178:M178" si="203">L179+L180</f>
        <v>0</v>
      </c>
      <c r="M178" s="46">
        <f t="shared" si="203"/>
        <v>11511924</v>
      </c>
      <c r="N178" s="46">
        <f t="shared" ref="N178:O178" si="204">N179+N180</f>
        <v>0</v>
      </c>
      <c r="O178" s="46">
        <f t="shared" si="204"/>
        <v>11511924</v>
      </c>
      <c r="P178" s="46">
        <f t="shared" ref="P178:Q178" si="205">P179+P180</f>
        <v>0</v>
      </c>
      <c r="Q178" s="46">
        <f t="shared" si="205"/>
        <v>11511924</v>
      </c>
      <c r="R178" s="46">
        <f t="shared" ref="R178:S178" si="206">R179+R180</f>
        <v>0</v>
      </c>
      <c r="S178" s="46">
        <f t="shared" si="206"/>
        <v>11511924</v>
      </c>
      <c r="T178" s="46">
        <f t="shared" ref="T178:U178" si="207">T179+T180</f>
        <v>0</v>
      </c>
      <c r="U178" s="46">
        <f t="shared" si="207"/>
        <v>11511924</v>
      </c>
      <c r="V178" s="46">
        <f t="shared" ref="V178:W178" si="208">V179+V180</f>
        <v>0</v>
      </c>
      <c r="W178" s="46">
        <f t="shared" si="208"/>
        <v>11511924</v>
      </c>
      <c r="X178" s="46">
        <f t="shared" ref="X178:Y178" si="209">X179+X180</f>
        <v>-504600</v>
      </c>
      <c r="Y178" s="46">
        <f t="shared" si="209"/>
        <v>11007324</v>
      </c>
      <c r="Z178" s="46">
        <f t="shared" ref="Z178:AA178" si="210">Z179+Z180</f>
        <v>11007324</v>
      </c>
      <c r="AA178" s="46">
        <f t="shared" si="210"/>
        <v>10833156.17</v>
      </c>
      <c r="AB178" s="70">
        <f t="shared" si="132"/>
        <v>98.417709608620584</v>
      </c>
    </row>
    <row r="179" spans="1:28" ht="30" x14ac:dyDescent="0.25">
      <c r="A179" s="55" t="s">
        <v>60</v>
      </c>
      <c r="B179" s="2" t="s">
        <v>13</v>
      </c>
      <c r="C179" s="2" t="s">
        <v>191</v>
      </c>
      <c r="D179" s="2" t="s">
        <v>164</v>
      </c>
      <c r="E179" s="2" t="s">
        <v>229</v>
      </c>
      <c r="F179" s="2" t="s">
        <v>194</v>
      </c>
      <c r="G179" s="46">
        <v>7973164</v>
      </c>
      <c r="H179" s="46"/>
      <c r="I179" s="46">
        <f>G179+H179</f>
        <v>7973164</v>
      </c>
      <c r="J179" s="46"/>
      <c r="K179" s="46">
        <f>I179+J179</f>
        <v>7973164</v>
      </c>
      <c r="L179" s="46"/>
      <c r="M179" s="46">
        <f>K179+L179</f>
        <v>7973164</v>
      </c>
      <c r="N179" s="46"/>
      <c r="O179" s="46">
        <f>M179+N179</f>
        <v>7973164</v>
      </c>
      <c r="P179" s="46"/>
      <c r="Q179" s="46">
        <f>O179+P179</f>
        <v>7973164</v>
      </c>
      <c r="R179" s="46"/>
      <c r="S179" s="46">
        <f>Q179+R179</f>
        <v>7973164</v>
      </c>
      <c r="T179" s="46"/>
      <c r="U179" s="46">
        <f>S179+T179</f>
        <v>7973164</v>
      </c>
      <c r="V179" s="46"/>
      <c r="W179" s="46">
        <f>U179+V179</f>
        <v>7973164</v>
      </c>
      <c r="X179" s="46">
        <v>-297000</v>
      </c>
      <c r="Y179" s="46">
        <f>W179+X179</f>
        <v>7676164</v>
      </c>
      <c r="Z179" s="46">
        <v>7676164</v>
      </c>
      <c r="AA179" s="46">
        <v>7571952.75</v>
      </c>
      <c r="AB179" s="70">
        <f t="shared" si="132"/>
        <v>98.642404591668438</v>
      </c>
    </row>
    <row r="180" spans="1:28" ht="45" x14ac:dyDescent="0.25">
      <c r="A180" s="55" t="s">
        <v>55</v>
      </c>
      <c r="B180" s="2" t="s">
        <v>13</v>
      </c>
      <c r="C180" s="2" t="s">
        <v>191</v>
      </c>
      <c r="D180" s="2" t="s">
        <v>164</v>
      </c>
      <c r="E180" s="2" t="s">
        <v>229</v>
      </c>
      <c r="F180" s="2" t="s">
        <v>193</v>
      </c>
      <c r="G180" s="46">
        <v>3538760</v>
      </c>
      <c r="H180" s="46"/>
      <c r="I180" s="46">
        <f>G180+H180</f>
        <v>3538760</v>
      </c>
      <c r="J180" s="46"/>
      <c r="K180" s="46">
        <f>I180+J180</f>
        <v>3538760</v>
      </c>
      <c r="L180" s="46"/>
      <c r="M180" s="46">
        <f>K180+L180</f>
        <v>3538760</v>
      </c>
      <c r="N180" s="46"/>
      <c r="O180" s="46">
        <f>M180+N180</f>
        <v>3538760</v>
      </c>
      <c r="P180" s="46"/>
      <c r="Q180" s="46">
        <f>O180+P180</f>
        <v>3538760</v>
      </c>
      <c r="R180" s="46"/>
      <c r="S180" s="46">
        <f>Q180+R180</f>
        <v>3538760</v>
      </c>
      <c r="T180" s="46"/>
      <c r="U180" s="46">
        <f>S180+T180</f>
        <v>3538760</v>
      </c>
      <c r="V180" s="46"/>
      <c r="W180" s="46">
        <f>U180+V180</f>
        <v>3538760</v>
      </c>
      <c r="X180" s="46">
        <v>-207600</v>
      </c>
      <c r="Y180" s="46">
        <f>W180+X180</f>
        <v>3331160</v>
      </c>
      <c r="Z180" s="46">
        <v>3331160</v>
      </c>
      <c r="AA180" s="46">
        <v>3261203.42</v>
      </c>
      <c r="AB180" s="70">
        <f t="shared" si="132"/>
        <v>97.899933356548459</v>
      </c>
    </row>
    <row r="181" spans="1:28" ht="46.5" customHeight="1" x14ac:dyDescent="0.25">
      <c r="A181" s="55" t="s">
        <v>197</v>
      </c>
      <c r="B181" s="2" t="s">
        <v>13</v>
      </c>
      <c r="C181" s="2" t="s">
        <v>191</v>
      </c>
      <c r="D181" s="2" t="s">
        <v>164</v>
      </c>
      <c r="E181" s="2" t="s">
        <v>230</v>
      </c>
      <c r="F181" s="2"/>
      <c r="G181" s="46">
        <f>G182</f>
        <v>213562.7</v>
      </c>
      <c r="H181" s="46">
        <f t="shared" ref="H181:X182" si="211">H182</f>
        <v>0</v>
      </c>
      <c r="I181" s="46">
        <f t="shared" si="211"/>
        <v>213562.7</v>
      </c>
      <c r="J181" s="46">
        <f t="shared" si="211"/>
        <v>0</v>
      </c>
      <c r="K181" s="46">
        <f t="shared" si="211"/>
        <v>213562.7</v>
      </c>
      <c r="L181" s="46">
        <f t="shared" si="211"/>
        <v>0</v>
      </c>
      <c r="M181" s="46">
        <f t="shared" si="211"/>
        <v>213562.7</v>
      </c>
      <c r="N181" s="46">
        <f t="shared" si="211"/>
        <v>-1008.41</v>
      </c>
      <c r="O181" s="46">
        <f t="shared" si="211"/>
        <v>212554.29</v>
      </c>
      <c r="P181" s="46">
        <f t="shared" si="211"/>
        <v>0</v>
      </c>
      <c r="Q181" s="46">
        <f t="shared" si="211"/>
        <v>212554.29</v>
      </c>
      <c r="R181" s="46">
        <f t="shared" si="211"/>
        <v>0</v>
      </c>
      <c r="S181" s="46">
        <f t="shared" si="211"/>
        <v>212554.29</v>
      </c>
      <c r="T181" s="46">
        <f t="shared" si="211"/>
        <v>0</v>
      </c>
      <c r="U181" s="46">
        <f t="shared" si="211"/>
        <v>212554.29</v>
      </c>
      <c r="V181" s="46">
        <f t="shared" si="211"/>
        <v>16350.33</v>
      </c>
      <c r="W181" s="46">
        <f t="shared" si="211"/>
        <v>228904.62</v>
      </c>
      <c r="X181" s="46">
        <f t="shared" si="211"/>
        <v>0</v>
      </c>
      <c r="Y181" s="46">
        <f t="shared" ref="X181:AA182" si="212">Y182</f>
        <v>228904.62</v>
      </c>
      <c r="Z181" s="46">
        <f t="shared" si="212"/>
        <v>228904.62</v>
      </c>
      <c r="AA181" s="46">
        <f t="shared" si="212"/>
        <v>222563.18</v>
      </c>
      <c r="AB181" s="70">
        <f t="shared" si="132"/>
        <v>97.229658361635515</v>
      </c>
    </row>
    <row r="182" spans="1:28" ht="30" x14ac:dyDescent="0.25">
      <c r="A182" s="55" t="s">
        <v>149</v>
      </c>
      <c r="B182" s="2" t="s">
        <v>13</v>
      </c>
      <c r="C182" s="2" t="s">
        <v>191</v>
      </c>
      <c r="D182" s="2" t="s">
        <v>164</v>
      </c>
      <c r="E182" s="2" t="s">
        <v>230</v>
      </c>
      <c r="F182" s="2" t="s">
        <v>192</v>
      </c>
      <c r="G182" s="46">
        <f>G183</f>
        <v>213562.7</v>
      </c>
      <c r="H182" s="46">
        <f t="shared" si="211"/>
        <v>0</v>
      </c>
      <c r="I182" s="46">
        <f t="shared" si="211"/>
        <v>213562.7</v>
      </c>
      <c r="J182" s="46">
        <f t="shared" si="211"/>
        <v>0</v>
      </c>
      <c r="K182" s="46">
        <f t="shared" si="211"/>
        <v>213562.7</v>
      </c>
      <c r="L182" s="46">
        <f t="shared" si="211"/>
        <v>0</v>
      </c>
      <c r="M182" s="46">
        <f t="shared" si="211"/>
        <v>213562.7</v>
      </c>
      <c r="N182" s="46">
        <f t="shared" si="211"/>
        <v>-1008.41</v>
      </c>
      <c r="O182" s="46">
        <f t="shared" si="211"/>
        <v>212554.29</v>
      </c>
      <c r="P182" s="46">
        <f t="shared" si="211"/>
        <v>0</v>
      </c>
      <c r="Q182" s="46">
        <f t="shared" si="211"/>
        <v>212554.29</v>
      </c>
      <c r="R182" s="46">
        <f t="shared" si="211"/>
        <v>0</v>
      </c>
      <c r="S182" s="46">
        <f t="shared" si="211"/>
        <v>212554.29</v>
      </c>
      <c r="T182" s="46">
        <f t="shared" si="211"/>
        <v>0</v>
      </c>
      <c r="U182" s="46">
        <f t="shared" si="211"/>
        <v>212554.29</v>
      </c>
      <c r="V182" s="46">
        <f t="shared" si="211"/>
        <v>16350.33</v>
      </c>
      <c r="W182" s="46">
        <f t="shared" si="211"/>
        <v>228904.62</v>
      </c>
      <c r="X182" s="46">
        <f t="shared" si="212"/>
        <v>0</v>
      </c>
      <c r="Y182" s="46">
        <f t="shared" si="212"/>
        <v>228904.62</v>
      </c>
      <c r="Z182" s="46">
        <f t="shared" si="212"/>
        <v>228904.62</v>
      </c>
      <c r="AA182" s="46">
        <f t="shared" si="212"/>
        <v>222563.18</v>
      </c>
      <c r="AB182" s="70">
        <f t="shared" si="132"/>
        <v>97.229658361635515</v>
      </c>
    </row>
    <row r="183" spans="1:28" ht="30" x14ac:dyDescent="0.25">
      <c r="A183" s="55" t="s">
        <v>60</v>
      </c>
      <c r="B183" s="2" t="s">
        <v>13</v>
      </c>
      <c r="C183" s="2" t="s">
        <v>191</v>
      </c>
      <c r="D183" s="2" t="s">
        <v>164</v>
      </c>
      <c r="E183" s="2" t="s">
        <v>230</v>
      </c>
      <c r="F183" s="2" t="s">
        <v>194</v>
      </c>
      <c r="G183" s="46">
        <v>213562.7</v>
      </c>
      <c r="H183" s="46"/>
      <c r="I183" s="46">
        <f>G183+H183</f>
        <v>213562.7</v>
      </c>
      <c r="J183" s="46"/>
      <c r="K183" s="46">
        <f>I183+J183</f>
        <v>213562.7</v>
      </c>
      <c r="L183" s="46"/>
      <c r="M183" s="46">
        <f>K183+L183</f>
        <v>213562.7</v>
      </c>
      <c r="N183" s="46">
        <v>-1008.41</v>
      </c>
      <c r="O183" s="46">
        <f>M183+N183</f>
        <v>212554.29</v>
      </c>
      <c r="P183" s="46"/>
      <c r="Q183" s="46">
        <f>O183+P183</f>
        <v>212554.29</v>
      </c>
      <c r="R183" s="46"/>
      <c r="S183" s="46">
        <f>Q183+R183</f>
        <v>212554.29</v>
      </c>
      <c r="T183" s="46"/>
      <c r="U183" s="46">
        <f>S183+T183</f>
        <v>212554.29</v>
      </c>
      <c r="V183" s="46">
        <v>16350.33</v>
      </c>
      <c r="W183" s="46">
        <f>U183+V183</f>
        <v>228904.62</v>
      </c>
      <c r="X183" s="46"/>
      <c r="Y183" s="46">
        <f>W183+X183</f>
        <v>228904.62</v>
      </c>
      <c r="Z183" s="46">
        <f>X183+Y183</f>
        <v>228904.62</v>
      </c>
      <c r="AA183" s="46">
        <v>222563.18</v>
      </c>
      <c r="AB183" s="70">
        <f t="shared" si="132"/>
        <v>97.229658361635515</v>
      </c>
    </row>
    <row r="184" spans="1:28" ht="87" customHeight="1" x14ac:dyDescent="0.25">
      <c r="A184" s="56" t="s">
        <v>63</v>
      </c>
      <c r="B184" s="2" t="s">
        <v>13</v>
      </c>
      <c r="C184" s="2" t="s">
        <v>191</v>
      </c>
      <c r="D184" s="2" t="s">
        <v>164</v>
      </c>
      <c r="E184" s="2" t="s">
        <v>231</v>
      </c>
      <c r="F184" s="2"/>
      <c r="G184" s="46">
        <f>G185</f>
        <v>893739</v>
      </c>
      <c r="H184" s="46">
        <f t="shared" ref="H184:X185" si="213">H185</f>
        <v>0</v>
      </c>
      <c r="I184" s="46">
        <f t="shared" si="213"/>
        <v>893739</v>
      </c>
      <c r="J184" s="46">
        <f t="shared" si="213"/>
        <v>0</v>
      </c>
      <c r="K184" s="46">
        <f t="shared" si="213"/>
        <v>893739</v>
      </c>
      <c r="L184" s="46">
        <f t="shared" si="213"/>
        <v>0</v>
      </c>
      <c r="M184" s="46">
        <f t="shared" si="213"/>
        <v>893739</v>
      </c>
      <c r="N184" s="46">
        <f t="shared" si="213"/>
        <v>1798170</v>
      </c>
      <c r="O184" s="46">
        <f t="shared" si="213"/>
        <v>2691909</v>
      </c>
      <c r="P184" s="46">
        <f t="shared" si="213"/>
        <v>0</v>
      </c>
      <c r="Q184" s="46">
        <f t="shared" si="213"/>
        <v>2691909</v>
      </c>
      <c r="R184" s="46">
        <f t="shared" si="213"/>
        <v>0</v>
      </c>
      <c r="S184" s="46">
        <f t="shared" si="213"/>
        <v>2691909</v>
      </c>
      <c r="T184" s="46">
        <f t="shared" si="213"/>
        <v>0</v>
      </c>
      <c r="U184" s="46">
        <f t="shared" si="213"/>
        <v>2691909</v>
      </c>
      <c r="V184" s="46">
        <f t="shared" si="213"/>
        <v>-157028</v>
      </c>
      <c r="W184" s="46">
        <f t="shared" si="213"/>
        <v>2534881</v>
      </c>
      <c r="X184" s="46">
        <f t="shared" si="213"/>
        <v>0</v>
      </c>
      <c r="Y184" s="46">
        <f t="shared" ref="X184:AA185" si="214">Y185</f>
        <v>2534881</v>
      </c>
      <c r="Z184" s="46">
        <f t="shared" si="214"/>
        <v>2534881</v>
      </c>
      <c r="AA184" s="46">
        <f t="shared" si="214"/>
        <v>2534880.7999999998</v>
      </c>
      <c r="AB184" s="70">
        <f t="shared" si="132"/>
        <v>99.999992110083269</v>
      </c>
    </row>
    <row r="185" spans="1:28" ht="45" x14ac:dyDescent="0.25">
      <c r="A185" s="12" t="s">
        <v>195</v>
      </c>
      <c r="B185" s="2" t="s">
        <v>13</v>
      </c>
      <c r="C185" s="2" t="s">
        <v>191</v>
      </c>
      <c r="D185" s="2" t="s">
        <v>164</v>
      </c>
      <c r="E185" s="2" t="s">
        <v>231</v>
      </c>
      <c r="F185" s="2" t="s">
        <v>188</v>
      </c>
      <c r="G185" s="46">
        <f>G186</f>
        <v>893739</v>
      </c>
      <c r="H185" s="46">
        <f t="shared" si="213"/>
        <v>0</v>
      </c>
      <c r="I185" s="46">
        <f t="shared" si="213"/>
        <v>893739</v>
      </c>
      <c r="J185" s="46">
        <f t="shared" si="213"/>
        <v>0</v>
      </c>
      <c r="K185" s="46">
        <f t="shared" si="213"/>
        <v>893739</v>
      </c>
      <c r="L185" s="46">
        <f t="shared" si="213"/>
        <v>0</v>
      </c>
      <c r="M185" s="46">
        <f t="shared" si="213"/>
        <v>893739</v>
      </c>
      <c r="N185" s="46">
        <f t="shared" si="213"/>
        <v>1798170</v>
      </c>
      <c r="O185" s="46">
        <f t="shared" si="213"/>
        <v>2691909</v>
      </c>
      <c r="P185" s="46">
        <f t="shared" si="213"/>
        <v>0</v>
      </c>
      <c r="Q185" s="46">
        <f t="shared" si="213"/>
        <v>2691909</v>
      </c>
      <c r="R185" s="46">
        <f t="shared" si="213"/>
        <v>0</v>
      </c>
      <c r="S185" s="46">
        <f t="shared" si="213"/>
        <v>2691909</v>
      </c>
      <c r="T185" s="46">
        <f t="shared" si="213"/>
        <v>0</v>
      </c>
      <c r="U185" s="46">
        <f t="shared" si="213"/>
        <v>2691909</v>
      </c>
      <c r="V185" s="46">
        <f t="shared" si="213"/>
        <v>-157028</v>
      </c>
      <c r="W185" s="46">
        <f t="shared" si="213"/>
        <v>2534881</v>
      </c>
      <c r="X185" s="46">
        <f t="shared" si="214"/>
        <v>0</v>
      </c>
      <c r="Y185" s="46">
        <f t="shared" si="214"/>
        <v>2534881</v>
      </c>
      <c r="Z185" s="46">
        <f t="shared" si="214"/>
        <v>2534881</v>
      </c>
      <c r="AA185" s="46">
        <f t="shared" si="214"/>
        <v>2534880.7999999998</v>
      </c>
      <c r="AB185" s="70">
        <f t="shared" si="132"/>
        <v>99.999992110083269</v>
      </c>
    </row>
    <row r="186" spans="1:28" x14ac:dyDescent="0.25">
      <c r="A186" s="55" t="s">
        <v>196</v>
      </c>
      <c r="B186" s="2" t="s">
        <v>13</v>
      </c>
      <c r="C186" s="2" t="s">
        <v>191</v>
      </c>
      <c r="D186" s="2" t="s">
        <v>164</v>
      </c>
      <c r="E186" s="2" t="s">
        <v>231</v>
      </c>
      <c r="F186" s="2" t="s">
        <v>189</v>
      </c>
      <c r="G186" s="46">
        <v>893739</v>
      </c>
      <c r="H186" s="46"/>
      <c r="I186" s="46">
        <f>G186+H186</f>
        <v>893739</v>
      </c>
      <c r="J186" s="46"/>
      <c r="K186" s="46">
        <f>I186+J186</f>
        <v>893739</v>
      </c>
      <c r="L186" s="46"/>
      <c r="M186" s="46">
        <f>K186+L186</f>
        <v>893739</v>
      </c>
      <c r="N186" s="46">
        <v>1798170</v>
      </c>
      <c r="O186" s="46">
        <f>M186+N186</f>
        <v>2691909</v>
      </c>
      <c r="P186" s="46"/>
      <c r="Q186" s="46">
        <f>O186+P186</f>
        <v>2691909</v>
      </c>
      <c r="R186" s="46"/>
      <c r="S186" s="46">
        <f>Q186+R186</f>
        <v>2691909</v>
      </c>
      <c r="T186" s="46"/>
      <c r="U186" s="46">
        <f>S186+T186</f>
        <v>2691909</v>
      </c>
      <c r="V186" s="46">
        <v>-157028</v>
      </c>
      <c r="W186" s="46">
        <f>U186+V186</f>
        <v>2534881</v>
      </c>
      <c r="X186" s="46"/>
      <c r="Y186" s="46">
        <f>W186+X186</f>
        <v>2534881</v>
      </c>
      <c r="Z186" s="46">
        <f>X186+Y186</f>
        <v>2534881</v>
      </c>
      <c r="AA186" s="46">
        <v>2534880.7999999998</v>
      </c>
      <c r="AB186" s="70">
        <f t="shared" si="132"/>
        <v>99.999992110083269</v>
      </c>
    </row>
    <row r="187" spans="1:28" ht="30" x14ac:dyDescent="0.25">
      <c r="A187" s="57" t="s">
        <v>159</v>
      </c>
      <c r="B187" s="1" t="s">
        <v>13</v>
      </c>
      <c r="C187" s="1" t="s">
        <v>191</v>
      </c>
      <c r="D187" s="1" t="s">
        <v>166</v>
      </c>
      <c r="E187" s="1"/>
      <c r="F187" s="1"/>
      <c r="G187" s="30">
        <f>G188+G193</f>
        <v>1653256</v>
      </c>
      <c r="H187" s="30">
        <f t="shared" ref="H187:I187" si="215">H188+H193</f>
        <v>0</v>
      </c>
      <c r="I187" s="30">
        <f t="shared" si="215"/>
        <v>1653256</v>
      </c>
      <c r="J187" s="30">
        <f t="shared" ref="J187:K187" si="216">J188+J193</f>
        <v>0</v>
      </c>
      <c r="K187" s="30">
        <f t="shared" si="216"/>
        <v>1653256</v>
      </c>
      <c r="L187" s="30">
        <f t="shared" ref="L187:M187" si="217">L188+L193</f>
        <v>0</v>
      </c>
      <c r="M187" s="30">
        <f t="shared" si="217"/>
        <v>1653256</v>
      </c>
      <c r="N187" s="30">
        <f t="shared" ref="N187:O187" si="218">N188+N193</f>
        <v>0</v>
      </c>
      <c r="O187" s="30">
        <f t="shared" si="218"/>
        <v>1653256</v>
      </c>
      <c r="P187" s="30">
        <f t="shared" ref="P187:Q187" si="219">P188+P193</f>
        <v>0</v>
      </c>
      <c r="Q187" s="30">
        <f t="shared" si="219"/>
        <v>1653256</v>
      </c>
      <c r="R187" s="30">
        <f t="shared" ref="R187:S187" si="220">R188+R193</f>
        <v>0</v>
      </c>
      <c r="S187" s="30">
        <f t="shared" si="220"/>
        <v>1653256</v>
      </c>
      <c r="T187" s="30">
        <f t="shared" ref="T187:U187" si="221">T188+T193</f>
        <v>0</v>
      </c>
      <c r="U187" s="30">
        <f t="shared" si="221"/>
        <v>1653256</v>
      </c>
      <c r="V187" s="30">
        <f t="shared" ref="V187:W187" si="222">V188+V193</f>
        <v>0</v>
      </c>
      <c r="W187" s="30">
        <f t="shared" si="222"/>
        <v>1653256</v>
      </c>
      <c r="X187" s="30">
        <f t="shared" ref="X187:Y187" si="223">X188+X193</f>
        <v>0</v>
      </c>
      <c r="Y187" s="30">
        <f t="shared" si="223"/>
        <v>1653256</v>
      </c>
      <c r="Z187" s="30">
        <f t="shared" ref="Z187:AA187" si="224">Z188+Z193</f>
        <v>1653256</v>
      </c>
      <c r="AA187" s="30">
        <f t="shared" si="224"/>
        <v>1653256</v>
      </c>
      <c r="AB187" s="70">
        <f t="shared" si="132"/>
        <v>100</v>
      </c>
    </row>
    <row r="188" spans="1:28" ht="120" x14ac:dyDescent="0.25">
      <c r="A188" s="12" t="s">
        <v>131</v>
      </c>
      <c r="B188" s="2" t="s">
        <v>13</v>
      </c>
      <c r="C188" s="2" t="s">
        <v>191</v>
      </c>
      <c r="D188" s="2" t="s">
        <v>166</v>
      </c>
      <c r="E188" s="2" t="s">
        <v>215</v>
      </c>
      <c r="F188" s="2"/>
      <c r="G188" s="46">
        <f>G189</f>
        <v>751480</v>
      </c>
      <c r="H188" s="46">
        <f t="shared" ref="H188:X189" si="225">H189</f>
        <v>0</v>
      </c>
      <c r="I188" s="46">
        <f t="shared" si="225"/>
        <v>751480</v>
      </c>
      <c r="J188" s="46">
        <f t="shared" si="225"/>
        <v>0</v>
      </c>
      <c r="K188" s="46">
        <f t="shared" si="225"/>
        <v>751480</v>
      </c>
      <c r="L188" s="46">
        <f t="shared" si="225"/>
        <v>0</v>
      </c>
      <c r="M188" s="46">
        <f t="shared" si="225"/>
        <v>751480</v>
      </c>
      <c r="N188" s="46">
        <f t="shared" si="225"/>
        <v>0</v>
      </c>
      <c r="O188" s="46">
        <f t="shared" si="225"/>
        <v>751480</v>
      </c>
      <c r="P188" s="46">
        <f t="shared" si="225"/>
        <v>0</v>
      </c>
      <c r="Q188" s="46">
        <f t="shared" si="225"/>
        <v>751480</v>
      </c>
      <c r="R188" s="46">
        <f t="shared" si="225"/>
        <v>0</v>
      </c>
      <c r="S188" s="46">
        <f t="shared" si="225"/>
        <v>751480</v>
      </c>
      <c r="T188" s="46">
        <f t="shared" si="225"/>
        <v>0</v>
      </c>
      <c r="U188" s="46">
        <f t="shared" si="225"/>
        <v>751480</v>
      </c>
      <c r="V188" s="46">
        <f t="shared" ref="V188:AA188" si="226">V189+V191</f>
        <v>0</v>
      </c>
      <c r="W188" s="46">
        <f t="shared" si="226"/>
        <v>751480</v>
      </c>
      <c r="X188" s="46">
        <f t="shared" si="226"/>
        <v>0</v>
      </c>
      <c r="Y188" s="46">
        <f t="shared" si="226"/>
        <v>751480</v>
      </c>
      <c r="Z188" s="46">
        <f t="shared" si="226"/>
        <v>751480</v>
      </c>
      <c r="AA188" s="46">
        <f t="shared" si="226"/>
        <v>751480</v>
      </c>
      <c r="AB188" s="70">
        <f t="shared" si="132"/>
        <v>100</v>
      </c>
    </row>
    <row r="189" spans="1:28" ht="90" x14ac:dyDescent="0.25">
      <c r="A189" s="12" t="s">
        <v>57</v>
      </c>
      <c r="B189" s="2" t="s">
        <v>13</v>
      </c>
      <c r="C189" s="2" t="s">
        <v>191</v>
      </c>
      <c r="D189" s="2" t="s">
        <v>166</v>
      </c>
      <c r="E189" s="2" t="s">
        <v>215</v>
      </c>
      <c r="F189" s="2" t="s">
        <v>174</v>
      </c>
      <c r="G189" s="46">
        <f>G190</f>
        <v>751480</v>
      </c>
      <c r="H189" s="46">
        <f t="shared" si="225"/>
        <v>0</v>
      </c>
      <c r="I189" s="46">
        <f t="shared" si="225"/>
        <v>751480</v>
      </c>
      <c r="J189" s="46">
        <f t="shared" si="225"/>
        <v>0</v>
      </c>
      <c r="K189" s="46">
        <f t="shared" si="225"/>
        <v>751480</v>
      </c>
      <c r="L189" s="46">
        <f t="shared" si="225"/>
        <v>0</v>
      </c>
      <c r="M189" s="46">
        <f t="shared" si="225"/>
        <v>751480</v>
      </c>
      <c r="N189" s="46">
        <f t="shared" si="225"/>
        <v>0</v>
      </c>
      <c r="O189" s="46">
        <f t="shared" si="225"/>
        <v>751480</v>
      </c>
      <c r="P189" s="46">
        <f t="shared" si="225"/>
        <v>0</v>
      </c>
      <c r="Q189" s="46">
        <f t="shared" si="225"/>
        <v>751480</v>
      </c>
      <c r="R189" s="46">
        <f t="shared" si="225"/>
        <v>0</v>
      </c>
      <c r="S189" s="46">
        <f t="shared" si="225"/>
        <v>751480</v>
      </c>
      <c r="T189" s="46">
        <f t="shared" si="225"/>
        <v>0</v>
      </c>
      <c r="U189" s="46">
        <f t="shared" si="225"/>
        <v>751480</v>
      </c>
      <c r="V189" s="46">
        <f t="shared" si="225"/>
        <v>-20000</v>
      </c>
      <c r="W189" s="46">
        <f t="shared" si="225"/>
        <v>731480</v>
      </c>
      <c r="X189" s="46">
        <f t="shared" si="225"/>
        <v>-14061.13</v>
      </c>
      <c r="Y189" s="46">
        <f t="shared" ref="Y189:AA189" si="227">Y190</f>
        <v>717418.87</v>
      </c>
      <c r="Z189" s="46">
        <f t="shared" si="227"/>
        <v>717418.87</v>
      </c>
      <c r="AA189" s="46">
        <f t="shared" si="227"/>
        <v>717418.87</v>
      </c>
      <c r="AB189" s="70">
        <f t="shared" si="132"/>
        <v>100</v>
      </c>
    </row>
    <row r="190" spans="1:28" ht="45" x14ac:dyDescent="0.25">
      <c r="A190" s="12" t="s">
        <v>16</v>
      </c>
      <c r="B190" s="2" t="s">
        <v>13</v>
      </c>
      <c r="C190" s="2" t="s">
        <v>191</v>
      </c>
      <c r="D190" s="2" t="s">
        <v>166</v>
      </c>
      <c r="E190" s="2" t="s">
        <v>215</v>
      </c>
      <c r="F190" s="2" t="s">
        <v>175</v>
      </c>
      <c r="G190" s="46">
        <v>751480</v>
      </c>
      <c r="H190" s="46"/>
      <c r="I190" s="46">
        <f>G190+H190</f>
        <v>751480</v>
      </c>
      <c r="J190" s="46"/>
      <c r="K190" s="46">
        <f>I190+J190</f>
        <v>751480</v>
      </c>
      <c r="L190" s="46"/>
      <c r="M190" s="46">
        <f>K190+L190</f>
        <v>751480</v>
      </c>
      <c r="N190" s="46"/>
      <c r="O190" s="46">
        <f>M190+N190</f>
        <v>751480</v>
      </c>
      <c r="P190" s="46"/>
      <c r="Q190" s="46">
        <f>O190+P190</f>
        <v>751480</v>
      </c>
      <c r="R190" s="46"/>
      <c r="S190" s="46">
        <f>Q190+R190</f>
        <v>751480</v>
      </c>
      <c r="T190" s="46"/>
      <c r="U190" s="46">
        <f>S190+T190</f>
        <v>751480</v>
      </c>
      <c r="V190" s="46">
        <v>-20000</v>
      </c>
      <c r="W190" s="46">
        <f>U190+V190</f>
        <v>731480</v>
      </c>
      <c r="X190" s="46">
        <v>-14061.13</v>
      </c>
      <c r="Y190" s="46">
        <f>W190+X190</f>
        <v>717418.87</v>
      </c>
      <c r="Z190" s="46">
        <v>717418.87</v>
      </c>
      <c r="AA190" s="46">
        <v>717418.87</v>
      </c>
      <c r="AB190" s="70">
        <f t="shared" si="132"/>
        <v>100</v>
      </c>
    </row>
    <row r="191" spans="1:28" ht="45" x14ac:dyDescent="0.25">
      <c r="A191" s="12" t="s">
        <v>18</v>
      </c>
      <c r="B191" s="2" t="s">
        <v>13</v>
      </c>
      <c r="C191" s="2" t="s">
        <v>191</v>
      </c>
      <c r="D191" s="2" t="s">
        <v>166</v>
      </c>
      <c r="E191" s="2" t="s">
        <v>215</v>
      </c>
      <c r="F191" s="2" t="s">
        <v>176</v>
      </c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>
        <f t="shared" ref="V191:AA191" si="228">V192</f>
        <v>20000</v>
      </c>
      <c r="W191" s="46">
        <f t="shared" si="228"/>
        <v>20000</v>
      </c>
      <c r="X191" s="46">
        <f t="shared" si="228"/>
        <v>14061.13</v>
      </c>
      <c r="Y191" s="46">
        <f t="shared" si="228"/>
        <v>34061.129999999997</v>
      </c>
      <c r="Z191" s="46">
        <f t="shared" si="228"/>
        <v>34061.129999999997</v>
      </c>
      <c r="AA191" s="46">
        <f t="shared" si="228"/>
        <v>34061.129999999997</v>
      </c>
      <c r="AB191" s="70">
        <f t="shared" si="132"/>
        <v>100</v>
      </c>
    </row>
    <row r="192" spans="1:28" ht="45" x14ac:dyDescent="0.25">
      <c r="A192" s="12" t="s">
        <v>19</v>
      </c>
      <c r="B192" s="2" t="s">
        <v>13</v>
      </c>
      <c r="C192" s="2" t="s">
        <v>191</v>
      </c>
      <c r="D192" s="2" t="s">
        <v>166</v>
      </c>
      <c r="E192" s="2" t="s">
        <v>215</v>
      </c>
      <c r="F192" s="2" t="s">
        <v>177</v>
      </c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>
        <v>20000</v>
      </c>
      <c r="W192" s="46">
        <f>U192+V192</f>
        <v>20000</v>
      </c>
      <c r="X192" s="46">
        <v>14061.13</v>
      </c>
      <c r="Y192" s="46">
        <f>W192+X192</f>
        <v>34061.129999999997</v>
      </c>
      <c r="Z192" s="46">
        <v>34061.129999999997</v>
      </c>
      <c r="AA192" s="46">
        <v>34061.129999999997</v>
      </c>
      <c r="AB192" s="70">
        <f t="shared" si="132"/>
        <v>100</v>
      </c>
    </row>
    <row r="193" spans="1:28" ht="108.75" customHeight="1" x14ac:dyDescent="0.25">
      <c r="A193" s="55" t="s">
        <v>158</v>
      </c>
      <c r="B193" s="2" t="s">
        <v>13</v>
      </c>
      <c r="C193" s="2" t="s">
        <v>191</v>
      </c>
      <c r="D193" s="2" t="s">
        <v>166</v>
      </c>
      <c r="E193" s="2" t="s">
        <v>229</v>
      </c>
      <c r="F193" s="2"/>
      <c r="G193" s="46">
        <f>G194+G196</f>
        <v>901776</v>
      </c>
      <c r="H193" s="46">
        <f t="shared" ref="H193:I193" si="229">H194+H196</f>
        <v>0</v>
      </c>
      <c r="I193" s="46">
        <f t="shared" si="229"/>
        <v>901776</v>
      </c>
      <c r="J193" s="46">
        <f t="shared" ref="J193:K193" si="230">J194+J196</f>
        <v>0</v>
      </c>
      <c r="K193" s="46">
        <f t="shared" si="230"/>
        <v>901776</v>
      </c>
      <c r="L193" s="46">
        <f t="shared" ref="L193:M193" si="231">L194+L196</f>
        <v>0</v>
      </c>
      <c r="M193" s="46">
        <f t="shared" si="231"/>
        <v>901776</v>
      </c>
      <c r="N193" s="46">
        <f t="shared" ref="N193:O193" si="232">N194+N196</f>
        <v>0</v>
      </c>
      <c r="O193" s="46">
        <f t="shared" si="232"/>
        <v>901776</v>
      </c>
      <c r="P193" s="46">
        <f t="shared" ref="P193:Q193" si="233">P194+P196</f>
        <v>0</v>
      </c>
      <c r="Q193" s="46">
        <f t="shared" si="233"/>
        <v>901776</v>
      </c>
      <c r="R193" s="46">
        <f t="shared" ref="R193:S193" si="234">R194+R196</f>
        <v>0</v>
      </c>
      <c r="S193" s="46">
        <f t="shared" si="234"/>
        <v>901776</v>
      </c>
      <c r="T193" s="46">
        <f t="shared" ref="T193:U193" si="235">T194+T196</f>
        <v>0</v>
      </c>
      <c r="U193" s="46">
        <f t="shared" si="235"/>
        <v>901776</v>
      </c>
      <c r="V193" s="46">
        <f t="shared" ref="V193:W193" si="236">V194+V196</f>
        <v>0</v>
      </c>
      <c r="W193" s="46">
        <f t="shared" si="236"/>
        <v>901776</v>
      </c>
      <c r="X193" s="46">
        <f t="shared" ref="X193:Y193" si="237">X194+X196</f>
        <v>0</v>
      </c>
      <c r="Y193" s="46">
        <f t="shared" si="237"/>
        <v>901776</v>
      </c>
      <c r="Z193" s="46">
        <f t="shared" ref="Z193:AA193" si="238">Z194+Z196</f>
        <v>901776</v>
      </c>
      <c r="AA193" s="46">
        <f t="shared" si="238"/>
        <v>901776</v>
      </c>
      <c r="AB193" s="70">
        <f t="shared" si="132"/>
        <v>100</v>
      </c>
    </row>
    <row r="194" spans="1:28" ht="90" x14ac:dyDescent="0.25">
      <c r="A194" s="12" t="s">
        <v>57</v>
      </c>
      <c r="B194" s="2" t="s">
        <v>13</v>
      </c>
      <c r="C194" s="2" t="s">
        <v>191</v>
      </c>
      <c r="D194" s="2" t="s">
        <v>166</v>
      </c>
      <c r="E194" s="2" t="s">
        <v>229</v>
      </c>
      <c r="F194" s="2" t="s">
        <v>174</v>
      </c>
      <c r="G194" s="46">
        <f>G195</f>
        <v>855100</v>
      </c>
      <c r="H194" s="46">
        <f t="shared" ref="H194:AA194" si="239">H195</f>
        <v>0</v>
      </c>
      <c r="I194" s="46">
        <f t="shared" si="239"/>
        <v>855100</v>
      </c>
      <c r="J194" s="46">
        <f t="shared" si="239"/>
        <v>0</v>
      </c>
      <c r="K194" s="46">
        <f t="shared" si="239"/>
        <v>855100</v>
      </c>
      <c r="L194" s="46">
        <f t="shared" si="239"/>
        <v>0</v>
      </c>
      <c r="M194" s="46">
        <f t="shared" si="239"/>
        <v>855100</v>
      </c>
      <c r="N194" s="46">
        <f t="shared" si="239"/>
        <v>0</v>
      </c>
      <c r="O194" s="46">
        <f t="shared" si="239"/>
        <v>855100</v>
      </c>
      <c r="P194" s="46">
        <f t="shared" si="239"/>
        <v>0</v>
      </c>
      <c r="Q194" s="46">
        <f t="shared" si="239"/>
        <v>855100</v>
      </c>
      <c r="R194" s="46">
        <f t="shared" si="239"/>
        <v>0</v>
      </c>
      <c r="S194" s="46">
        <f t="shared" si="239"/>
        <v>855100</v>
      </c>
      <c r="T194" s="46">
        <f t="shared" si="239"/>
        <v>-62000</v>
      </c>
      <c r="U194" s="46">
        <f t="shared" si="239"/>
        <v>793100</v>
      </c>
      <c r="V194" s="46">
        <f t="shared" si="239"/>
        <v>0</v>
      </c>
      <c r="W194" s="46">
        <f t="shared" si="239"/>
        <v>793100</v>
      </c>
      <c r="X194" s="46">
        <f t="shared" si="239"/>
        <v>-4457.7700000000004</v>
      </c>
      <c r="Y194" s="46">
        <f t="shared" si="239"/>
        <v>788642.23</v>
      </c>
      <c r="Z194" s="46">
        <f t="shared" si="239"/>
        <v>788642.23</v>
      </c>
      <c r="AA194" s="46">
        <f t="shared" si="239"/>
        <v>788642.23</v>
      </c>
      <c r="AB194" s="70">
        <f t="shared" si="132"/>
        <v>100</v>
      </c>
    </row>
    <row r="195" spans="1:28" ht="45" x14ac:dyDescent="0.25">
      <c r="A195" s="12" t="s">
        <v>16</v>
      </c>
      <c r="B195" s="2" t="s">
        <v>13</v>
      </c>
      <c r="C195" s="2" t="s">
        <v>191</v>
      </c>
      <c r="D195" s="2" t="s">
        <v>166</v>
      </c>
      <c r="E195" s="2" t="s">
        <v>229</v>
      </c>
      <c r="F195" s="2" t="s">
        <v>175</v>
      </c>
      <c r="G195" s="46">
        <v>855100</v>
      </c>
      <c r="H195" s="46"/>
      <c r="I195" s="46">
        <f>G195+H195</f>
        <v>855100</v>
      </c>
      <c r="J195" s="46"/>
      <c r="K195" s="46">
        <f>I195+J195</f>
        <v>855100</v>
      </c>
      <c r="L195" s="46"/>
      <c r="M195" s="46">
        <f>K195+L195</f>
        <v>855100</v>
      </c>
      <c r="N195" s="46"/>
      <c r="O195" s="46">
        <f>M195+N195</f>
        <v>855100</v>
      </c>
      <c r="P195" s="46"/>
      <c r="Q195" s="46">
        <f>O195+P195</f>
        <v>855100</v>
      </c>
      <c r="R195" s="46"/>
      <c r="S195" s="46">
        <f>Q195+R195</f>
        <v>855100</v>
      </c>
      <c r="T195" s="46">
        <v>-62000</v>
      </c>
      <c r="U195" s="46">
        <f>S195+T195</f>
        <v>793100</v>
      </c>
      <c r="V195" s="46"/>
      <c r="W195" s="46">
        <f>U195+V195</f>
        <v>793100</v>
      </c>
      <c r="X195" s="46">
        <v>-4457.7700000000004</v>
      </c>
      <c r="Y195" s="46">
        <f>W195+X195</f>
        <v>788642.23</v>
      </c>
      <c r="Z195" s="46">
        <v>788642.23</v>
      </c>
      <c r="AA195" s="46">
        <v>788642.23</v>
      </c>
      <c r="AB195" s="70">
        <f t="shared" si="132"/>
        <v>100</v>
      </c>
    </row>
    <row r="196" spans="1:28" ht="45" x14ac:dyDescent="0.25">
      <c r="A196" s="12" t="s">
        <v>18</v>
      </c>
      <c r="B196" s="2" t="s">
        <v>13</v>
      </c>
      <c r="C196" s="2" t="s">
        <v>191</v>
      </c>
      <c r="D196" s="2" t="s">
        <v>166</v>
      </c>
      <c r="E196" s="2" t="s">
        <v>229</v>
      </c>
      <c r="F196" s="2" t="s">
        <v>176</v>
      </c>
      <c r="G196" s="46">
        <f>G197</f>
        <v>46676</v>
      </c>
      <c r="H196" s="46">
        <f t="shared" ref="H196:AA196" si="240">H197</f>
        <v>0</v>
      </c>
      <c r="I196" s="46">
        <f t="shared" si="240"/>
        <v>46676</v>
      </c>
      <c r="J196" s="46">
        <f t="shared" si="240"/>
        <v>0</v>
      </c>
      <c r="K196" s="46">
        <f t="shared" si="240"/>
        <v>46676</v>
      </c>
      <c r="L196" s="46">
        <f t="shared" si="240"/>
        <v>0</v>
      </c>
      <c r="M196" s="46">
        <f t="shared" si="240"/>
        <v>46676</v>
      </c>
      <c r="N196" s="46">
        <f t="shared" si="240"/>
        <v>0</v>
      </c>
      <c r="O196" s="46">
        <f t="shared" si="240"/>
        <v>46676</v>
      </c>
      <c r="P196" s="46">
        <f t="shared" si="240"/>
        <v>0</v>
      </c>
      <c r="Q196" s="46">
        <f t="shared" si="240"/>
        <v>46676</v>
      </c>
      <c r="R196" s="46">
        <f t="shared" si="240"/>
        <v>0</v>
      </c>
      <c r="S196" s="46">
        <f t="shared" si="240"/>
        <v>46676</v>
      </c>
      <c r="T196" s="46">
        <f t="shared" si="240"/>
        <v>62000</v>
      </c>
      <c r="U196" s="46">
        <f t="shared" si="240"/>
        <v>108676</v>
      </c>
      <c r="V196" s="46">
        <f t="shared" si="240"/>
        <v>0</v>
      </c>
      <c r="W196" s="46">
        <f t="shared" si="240"/>
        <v>108676</v>
      </c>
      <c r="X196" s="46">
        <f t="shared" si="240"/>
        <v>4457.7700000000004</v>
      </c>
      <c r="Y196" s="46">
        <f t="shared" si="240"/>
        <v>113133.77</v>
      </c>
      <c r="Z196" s="46">
        <f t="shared" si="240"/>
        <v>113133.77</v>
      </c>
      <c r="AA196" s="46">
        <f t="shared" si="240"/>
        <v>113133.77</v>
      </c>
      <c r="AB196" s="70">
        <f t="shared" si="132"/>
        <v>100</v>
      </c>
    </row>
    <row r="197" spans="1:28" ht="45" x14ac:dyDescent="0.25">
      <c r="A197" s="12" t="s">
        <v>19</v>
      </c>
      <c r="B197" s="2" t="s">
        <v>13</v>
      </c>
      <c r="C197" s="2" t="s">
        <v>191</v>
      </c>
      <c r="D197" s="2" t="s">
        <v>166</v>
      </c>
      <c r="E197" s="2" t="s">
        <v>229</v>
      </c>
      <c r="F197" s="2" t="s">
        <v>177</v>
      </c>
      <c r="G197" s="46">
        <v>46676</v>
      </c>
      <c r="H197" s="46"/>
      <c r="I197" s="46">
        <f>G197+H197</f>
        <v>46676</v>
      </c>
      <c r="J197" s="46"/>
      <c r="K197" s="46">
        <f>I197+J197</f>
        <v>46676</v>
      </c>
      <c r="L197" s="46"/>
      <c r="M197" s="46">
        <f>K197+L197</f>
        <v>46676</v>
      </c>
      <c r="N197" s="46"/>
      <c r="O197" s="46">
        <f>M197+N197</f>
        <v>46676</v>
      </c>
      <c r="P197" s="46"/>
      <c r="Q197" s="46">
        <f>O197+P197</f>
        <v>46676</v>
      </c>
      <c r="R197" s="46"/>
      <c r="S197" s="46">
        <f>Q197+R197</f>
        <v>46676</v>
      </c>
      <c r="T197" s="46">
        <v>62000</v>
      </c>
      <c r="U197" s="46">
        <f>S197+T197</f>
        <v>108676</v>
      </c>
      <c r="V197" s="46"/>
      <c r="W197" s="46">
        <f>U197+V197</f>
        <v>108676</v>
      </c>
      <c r="X197" s="46">
        <v>4457.7700000000004</v>
      </c>
      <c r="Y197" s="46">
        <f>W197+X197</f>
        <v>113133.77</v>
      </c>
      <c r="Z197" s="46">
        <v>113133.77</v>
      </c>
      <c r="AA197" s="46">
        <v>113133.77</v>
      </c>
      <c r="AB197" s="70">
        <f t="shared" si="132"/>
        <v>100</v>
      </c>
    </row>
    <row r="198" spans="1:28" x14ac:dyDescent="0.25">
      <c r="A198" s="11" t="s">
        <v>160</v>
      </c>
      <c r="B198" s="1" t="s">
        <v>13</v>
      </c>
      <c r="C198" s="1" t="s">
        <v>89</v>
      </c>
      <c r="D198" s="2"/>
      <c r="E198" s="2"/>
      <c r="F198" s="2"/>
      <c r="G198" s="30" t="e">
        <f>G199</f>
        <v>#REF!</v>
      </c>
      <c r="H198" s="30" t="e">
        <f t="shared" ref="H198:X199" si="241">H199</f>
        <v>#REF!</v>
      </c>
      <c r="I198" s="30" t="e">
        <f t="shared" si="241"/>
        <v>#REF!</v>
      </c>
      <c r="J198" s="30" t="e">
        <f t="shared" si="241"/>
        <v>#REF!</v>
      </c>
      <c r="K198" s="30" t="e">
        <f t="shared" si="241"/>
        <v>#REF!</v>
      </c>
      <c r="L198" s="30" t="e">
        <f t="shared" si="241"/>
        <v>#REF!</v>
      </c>
      <c r="M198" s="30" t="e">
        <f t="shared" si="241"/>
        <v>#REF!</v>
      </c>
      <c r="N198" s="30" t="e">
        <f t="shared" si="241"/>
        <v>#REF!</v>
      </c>
      <c r="O198" s="30" t="e">
        <f t="shared" si="241"/>
        <v>#REF!</v>
      </c>
      <c r="P198" s="30" t="e">
        <f t="shared" si="241"/>
        <v>#REF!</v>
      </c>
      <c r="Q198" s="30" t="e">
        <f t="shared" si="241"/>
        <v>#REF!</v>
      </c>
      <c r="R198" s="30" t="e">
        <f t="shared" si="241"/>
        <v>#REF!</v>
      </c>
      <c r="S198" s="30" t="e">
        <f t="shared" si="241"/>
        <v>#REF!</v>
      </c>
      <c r="T198" s="30" t="e">
        <f t="shared" si="241"/>
        <v>#REF!</v>
      </c>
      <c r="U198" s="30" t="e">
        <f t="shared" si="241"/>
        <v>#REF!</v>
      </c>
      <c r="V198" s="30" t="e">
        <f t="shared" si="241"/>
        <v>#REF!</v>
      </c>
      <c r="W198" s="30" t="e">
        <f t="shared" si="241"/>
        <v>#REF!</v>
      </c>
      <c r="X198" s="30" t="e">
        <f t="shared" si="241"/>
        <v>#REF!</v>
      </c>
      <c r="Y198" s="30">
        <f t="shared" ref="X198:AA199" si="242">Y199</f>
        <v>150000</v>
      </c>
      <c r="Z198" s="30">
        <f t="shared" si="242"/>
        <v>150000</v>
      </c>
      <c r="AA198" s="30">
        <f t="shared" si="242"/>
        <v>142647</v>
      </c>
      <c r="AB198" s="70">
        <f t="shared" si="132"/>
        <v>95.097999999999999</v>
      </c>
    </row>
    <row r="199" spans="1:28" x14ac:dyDescent="0.25">
      <c r="A199" s="13" t="s">
        <v>161</v>
      </c>
      <c r="B199" s="1" t="s">
        <v>13</v>
      </c>
      <c r="C199" s="1" t="s">
        <v>89</v>
      </c>
      <c r="D199" s="1" t="s">
        <v>67</v>
      </c>
      <c r="E199" s="2"/>
      <c r="F199" s="2"/>
      <c r="G199" s="46" t="e">
        <f>G200</f>
        <v>#REF!</v>
      </c>
      <c r="H199" s="46" t="e">
        <f t="shared" si="241"/>
        <v>#REF!</v>
      </c>
      <c r="I199" s="46" t="e">
        <f t="shared" si="241"/>
        <v>#REF!</v>
      </c>
      <c r="J199" s="46" t="e">
        <f t="shared" si="241"/>
        <v>#REF!</v>
      </c>
      <c r="K199" s="46" t="e">
        <f t="shared" si="241"/>
        <v>#REF!</v>
      </c>
      <c r="L199" s="46" t="e">
        <f t="shared" si="241"/>
        <v>#REF!</v>
      </c>
      <c r="M199" s="46" t="e">
        <f t="shared" si="241"/>
        <v>#REF!</v>
      </c>
      <c r="N199" s="46" t="e">
        <f t="shared" si="241"/>
        <v>#REF!</v>
      </c>
      <c r="O199" s="46" t="e">
        <f t="shared" si="241"/>
        <v>#REF!</v>
      </c>
      <c r="P199" s="46" t="e">
        <f t="shared" si="241"/>
        <v>#REF!</v>
      </c>
      <c r="Q199" s="46" t="e">
        <f t="shared" si="241"/>
        <v>#REF!</v>
      </c>
      <c r="R199" s="46" t="e">
        <f t="shared" si="241"/>
        <v>#REF!</v>
      </c>
      <c r="S199" s="46" t="e">
        <f t="shared" si="241"/>
        <v>#REF!</v>
      </c>
      <c r="T199" s="46" t="e">
        <f t="shared" si="241"/>
        <v>#REF!</v>
      </c>
      <c r="U199" s="46" t="e">
        <f t="shared" si="241"/>
        <v>#REF!</v>
      </c>
      <c r="V199" s="46" t="e">
        <f t="shared" si="241"/>
        <v>#REF!</v>
      </c>
      <c r="W199" s="46" t="e">
        <f t="shared" si="241"/>
        <v>#REF!</v>
      </c>
      <c r="X199" s="46" t="e">
        <f t="shared" si="242"/>
        <v>#REF!</v>
      </c>
      <c r="Y199" s="46">
        <f t="shared" si="242"/>
        <v>150000</v>
      </c>
      <c r="Z199" s="46">
        <f t="shared" si="242"/>
        <v>150000</v>
      </c>
      <c r="AA199" s="46">
        <f t="shared" si="242"/>
        <v>142647</v>
      </c>
      <c r="AB199" s="70">
        <f t="shared" si="132"/>
        <v>95.097999999999999</v>
      </c>
    </row>
    <row r="200" spans="1:28" ht="60" x14ac:dyDescent="0.25">
      <c r="A200" s="12" t="s">
        <v>51</v>
      </c>
      <c r="B200" s="2" t="s">
        <v>13</v>
      </c>
      <c r="C200" s="2" t="s">
        <v>89</v>
      </c>
      <c r="D200" s="2" t="s">
        <v>67</v>
      </c>
      <c r="E200" s="2" t="s">
        <v>232</v>
      </c>
      <c r="F200" s="2"/>
      <c r="G200" s="46" t="e">
        <f t="shared" ref="G200:AA200" si="243">G203+G201</f>
        <v>#REF!</v>
      </c>
      <c r="H200" s="46" t="e">
        <f t="shared" si="243"/>
        <v>#REF!</v>
      </c>
      <c r="I200" s="46" t="e">
        <f t="shared" si="243"/>
        <v>#REF!</v>
      </c>
      <c r="J200" s="46" t="e">
        <f t="shared" si="243"/>
        <v>#REF!</v>
      </c>
      <c r="K200" s="46" t="e">
        <f t="shared" si="243"/>
        <v>#REF!</v>
      </c>
      <c r="L200" s="46" t="e">
        <f t="shared" si="243"/>
        <v>#REF!</v>
      </c>
      <c r="M200" s="46" t="e">
        <f t="shared" si="243"/>
        <v>#REF!</v>
      </c>
      <c r="N200" s="46" t="e">
        <f t="shared" si="243"/>
        <v>#REF!</v>
      </c>
      <c r="O200" s="46" t="e">
        <f t="shared" si="243"/>
        <v>#REF!</v>
      </c>
      <c r="P200" s="46" t="e">
        <f t="shared" si="243"/>
        <v>#REF!</v>
      </c>
      <c r="Q200" s="46" t="e">
        <f t="shared" si="243"/>
        <v>#REF!</v>
      </c>
      <c r="R200" s="46" t="e">
        <f t="shared" si="243"/>
        <v>#REF!</v>
      </c>
      <c r="S200" s="46" t="e">
        <f t="shared" si="243"/>
        <v>#REF!</v>
      </c>
      <c r="T200" s="46" t="e">
        <f t="shared" si="243"/>
        <v>#REF!</v>
      </c>
      <c r="U200" s="46" t="e">
        <f t="shared" si="243"/>
        <v>#REF!</v>
      </c>
      <c r="V200" s="46" t="e">
        <f t="shared" si="243"/>
        <v>#REF!</v>
      </c>
      <c r="W200" s="46" t="e">
        <f t="shared" si="243"/>
        <v>#REF!</v>
      </c>
      <c r="X200" s="46" t="e">
        <f t="shared" si="243"/>
        <v>#REF!</v>
      </c>
      <c r="Y200" s="46">
        <f t="shared" si="243"/>
        <v>150000</v>
      </c>
      <c r="Z200" s="46">
        <f t="shared" si="243"/>
        <v>150000</v>
      </c>
      <c r="AA200" s="46">
        <f t="shared" si="243"/>
        <v>142647</v>
      </c>
      <c r="AB200" s="70">
        <f t="shared" si="132"/>
        <v>95.097999999999999</v>
      </c>
    </row>
    <row r="201" spans="1:28" ht="90" x14ac:dyDescent="0.25">
      <c r="A201" s="12" t="s">
        <v>57</v>
      </c>
      <c r="B201" s="2" t="s">
        <v>13</v>
      </c>
      <c r="C201" s="2" t="s">
        <v>89</v>
      </c>
      <c r="D201" s="2" t="s">
        <v>67</v>
      </c>
      <c r="E201" s="2" t="s">
        <v>232</v>
      </c>
      <c r="F201" s="2" t="s">
        <v>174</v>
      </c>
      <c r="G201" s="46" t="e">
        <f>#REF!</f>
        <v>#REF!</v>
      </c>
      <c r="H201" s="46" t="e">
        <f>#REF!+H202</f>
        <v>#REF!</v>
      </c>
      <c r="I201" s="46" t="e">
        <f>#REF!+I202</f>
        <v>#REF!</v>
      </c>
      <c r="J201" s="46" t="e">
        <f>#REF!+J202</f>
        <v>#REF!</v>
      </c>
      <c r="K201" s="46" t="e">
        <f>#REF!+K202</f>
        <v>#REF!</v>
      </c>
      <c r="L201" s="46" t="e">
        <f>#REF!+L202</f>
        <v>#REF!</v>
      </c>
      <c r="M201" s="46" t="e">
        <f>#REF!+M202</f>
        <v>#REF!</v>
      </c>
      <c r="N201" s="46" t="e">
        <f>#REF!+N202</f>
        <v>#REF!</v>
      </c>
      <c r="O201" s="46" t="e">
        <f>#REF!+O202</f>
        <v>#REF!</v>
      </c>
      <c r="P201" s="46" t="e">
        <f>#REF!+P202</f>
        <v>#REF!</v>
      </c>
      <c r="Q201" s="46" t="e">
        <f>#REF!+Q202</f>
        <v>#REF!</v>
      </c>
      <c r="R201" s="46" t="e">
        <f>#REF!+R202</f>
        <v>#REF!</v>
      </c>
      <c r="S201" s="46" t="e">
        <f>#REF!+S202</f>
        <v>#REF!</v>
      </c>
      <c r="T201" s="46" t="e">
        <f>#REF!+T202</f>
        <v>#REF!</v>
      </c>
      <c r="U201" s="46" t="e">
        <f>#REF!+U202</f>
        <v>#REF!</v>
      </c>
      <c r="V201" s="46" t="e">
        <f>#REF!+V202</f>
        <v>#REF!</v>
      </c>
      <c r="W201" s="46" t="e">
        <f>#REF!+W202</f>
        <v>#REF!</v>
      </c>
      <c r="X201" s="46" t="e">
        <f>#REF!+X202</f>
        <v>#REF!</v>
      </c>
      <c r="Y201" s="46">
        <f>Y202</f>
        <v>110000</v>
      </c>
      <c r="Z201" s="46">
        <f>Z202</f>
        <v>110000</v>
      </c>
      <c r="AA201" s="46">
        <f>AA202</f>
        <v>102650</v>
      </c>
      <c r="AB201" s="70">
        <f t="shared" si="132"/>
        <v>93.318181818181827</v>
      </c>
    </row>
    <row r="202" spans="1:28" ht="45" x14ac:dyDescent="0.25">
      <c r="A202" s="12" t="s">
        <v>16</v>
      </c>
      <c r="B202" s="2" t="s">
        <v>13</v>
      </c>
      <c r="C202" s="2" t="s">
        <v>89</v>
      </c>
      <c r="D202" s="2" t="s">
        <v>67</v>
      </c>
      <c r="E202" s="2" t="s">
        <v>232</v>
      </c>
      <c r="F202" s="2" t="s">
        <v>175</v>
      </c>
      <c r="G202" s="46"/>
      <c r="H202" s="46">
        <v>110000</v>
      </c>
      <c r="I202" s="46">
        <f>G202+H202</f>
        <v>110000</v>
      </c>
      <c r="J202" s="46"/>
      <c r="K202" s="46">
        <f>I202+J202</f>
        <v>110000</v>
      </c>
      <c r="L202" s="46"/>
      <c r="M202" s="46">
        <f>K202+L202</f>
        <v>110000</v>
      </c>
      <c r="N202" s="46"/>
      <c r="O202" s="46">
        <f>M202+N202</f>
        <v>110000</v>
      </c>
      <c r="P202" s="46"/>
      <c r="Q202" s="46">
        <f>O202+P202</f>
        <v>110000</v>
      </c>
      <c r="R202" s="46"/>
      <c r="S202" s="46">
        <f>Q202+R202</f>
        <v>110000</v>
      </c>
      <c r="T202" s="46"/>
      <c r="U202" s="46">
        <f>S202+T202</f>
        <v>110000</v>
      </c>
      <c r="V202" s="46"/>
      <c r="W202" s="46">
        <f>U202+V202</f>
        <v>110000</v>
      </c>
      <c r="X202" s="46"/>
      <c r="Y202" s="46">
        <f>W202+X202</f>
        <v>110000</v>
      </c>
      <c r="Z202" s="46">
        <f>X202+Y202</f>
        <v>110000</v>
      </c>
      <c r="AA202" s="46">
        <v>102650</v>
      </c>
      <c r="AB202" s="70">
        <f t="shared" si="132"/>
        <v>93.318181818181827</v>
      </c>
    </row>
    <row r="203" spans="1:28" ht="45" x14ac:dyDescent="0.25">
      <c r="A203" s="12" t="s">
        <v>18</v>
      </c>
      <c r="B203" s="2" t="s">
        <v>13</v>
      </c>
      <c r="C203" s="2" t="s">
        <v>89</v>
      </c>
      <c r="D203" s="2" t="s">
        <v>67</v>
      </c>
      <c r="E203" s="2" t="s">
        <v>232</v>
      </c>
      <c r="F203" s="2" t="s">
        <v>176</v>
      </c>
      <c r="G203" s="46">
        <f>G204</f>
        <v>40000</v>
      </c>
      <c r="H203" s="46">
        <f t="shared" ref="H203:AA203" si="244">H204</f>
        <v>0</v>
      </c>
      <c r="I203" s="46">
        <f t="shared" si="244"/>
        <v>40000</v>
      </c>
      <c r="J203" s="46">
        <f t="shared" si="244"/>
        <v>0</v>
      </c>
      <c r="K203" s="46">
        <f t="shared" si="244"/>
        <v>40000</v>
      </c>
      <c r="L203" s="46">
        <f t="shared" si="244"/>
        <v>0</v>
      </c>
      <c r="M203" s="46">
        <f t="shared" si="244"/>
        <v>40000</v>
      </c>
      <c r="N203" s="46">
        <f t="shared" si="244"/>
        <v>0</v>
      </c>
      <c r="O203" s="46">
        <f t="shared" si="244"/>
        <v>40000</v>
      </c>
      <c r="P203" s="46">
        <f t="shared" si="244"/>
        <v>0</v>
      </c>
      <c r="Q203" s="46">
        <f t="shared" si="244"/>
        <v>40000</v>
      </c>
      <c r="R203" s="46">
        <f t="shared" si="244"/>
        <v>0</v>
      </c>
      <c r="S203" s="46">
        <f t="shared" si="244"/>
        <v>40000</v>
      </c>
      <c r="T203" s="46">
        <f t="shared" si="244"/>
        <v>0</v>
      </c>
      <c r="U203" s="46">
        <f t="shared" si="244"/>
        <v>40000</v>
      </c>
      <c r="V203" s="46">
        <f t="shared" si="244"/>
        <v>0</v>
      </c>
      <c r="W203" s="46">
        <f t="shared" si="244"/>
        <v>40000</v>
      </c>
      <c r="X203" s="46">
        <f t="shared" si="244"/>
        <v>0</v>
      </c>
      <c r="Y203" s="46">
        <f t="shared" si="244"/>
        <v>40000</v>
      </c>
      <c r="Z203" s="46">
        <f t="shared" si="244"/>
        <v>40000</v>
      </c>
      <c r="AA203" s="46">
        <f t="shared" si="244"/>
        <v>39997</v>
      </c>
      <c r="AB203" s="70">
        <f t="shared" ref="AB203:AB266" si="245">AA203/Z203*100</f>
        <v>99.992499999999993</v>
      </c>
    </row>
    <row r="204" spans="1:28" ht="45" x14ac:dyDescent="0.25">
      <c r="A204" s="12" t="s">
        <v>19</v>
      </c>
      <c r="B204" s="2" t="s">
        <v>13</v>
      </c>
      <c r="C204" s="2" t="s">
        <v>89</v>
      </c>
      <c r="D204" s="2" t="s">
        <v>67</v>
      </c>
      <c r="E204" s="2" t="s">
        <v>232</v>
      </c>
      <c r="F204" s="2" t="s">
        <v>177</v>
      </c>
      <c r="G204" s="46">
        <v>40000</v>
      </c>
      <c r="H204" s="46"/>
      <c r="I204" s="46">
        <f>G204+H204</f>
        <v>40000</v>
      </c>
      <c r="J204" s="46"/>
      <c r="K204" s="46">
        <f>I204+J204</f>
        <v>40000</v>
      </c>
      <c r="L204" s="46"/>
      <c r="M204" s="46">
        <f>K204+L204</f>
        <v>40000</v>
      </c>
      <c r="N204" s="46"/>
      <c r="O204" s="46">
        <f>M204+N204</f>
        <v>40000</v>
      </c>
      <c r="P204" s="46"/>
      <c r="Q204" s="46">
        <f>O204+P204</f>
        <v>40000</v>
      </c>
      <c r="R204" s="46"/>
      <c r="S204" s="46">
        <f>Q204+R204</f>
        <v>40000</v>
      </c>
      <c r="T204" s="46"/>
      <c r="U204" s="46">
        <f>S204+T204</f>
        <v>40000</v>
      </c>
      <c r="V204" s="46"/>
      <c r="W204" s="46">
        <f>U204+V204</f>
        <v>40000</v>
      </c>
      <c r="X204" s="46"/>
      <c r="Y204" s="46">
        <f>W204+X204</f>
        <v>40000</v>
      </c>
      <c r="Z204" s="46">
        <f>X204+Y204</f>
        <v>40000</v>
      </c>
      <c r="AA204" s="46">
        <v>39997</v>
      </c>
      <c r="AB204" s="70">
        <f t="shared" si="245"/>
        <v>99.992499999999993</v>
      </c>
    </row>
    <row r="205" spans="1:28" ht="47.25" x14ac:dyDescent="0.25">
      <c r="A205" s="45" t="s">
        <v>198</v>
      </c>
      <c r="B205" s="1" t="s">
        <v>52</v>
      </c>
      <c r="C205" s="2"/>
      <c r="D205" s="2"/>
      <c r="E205" s="2"/>
      <c r="F205" s="2"/>
      <c r="G205" s="30" t="e">
        <f t="shared" ref="G205:AA205" si="246">G206+G320</f>
        <v>#REF!</v>
      </c>
      <c r="H205" s="30" t="e">
        <f t="shared" si="246"/>
        <v>#REF!</v>
      </c>
      <c r="I205" s="30" t="e">
        <f t="shared" si="246"/>
        <v>#REF!</v>
      </c>
      <c r="J205" s="30" t="e">
        <f t="shared" si="246"/>
        <v>#REF!</v>
      </c>
      <c r="K205" s="30" t="e">
        <f t="shared" si="246"/>
        <v>#REF!</v>
      </c>
      <c r="L205" s="30" t="e">
        <f t="shared" si="246"/>
        <v>#REF!</v>
      </c>
      <c r="M205" s="30" t="e">
        <f t="shared" si="246"/>
        <v>#REF!</v>
      </c>
      <c r="N205" s="30" t="e">
        <f t="shared" si="246"/>
        <v>#REF!</v>
      </c>
      <c r="O205" s="30" t="e">
        <f t="shared" si="246"/>
        <v>#REF!</v>
      </c>
      <c r="P205" s="30" t="e">
        <f t="shared" si="246"/>
        <v>#REF!</v>
      </c>
      <c r="Q205" s="30" t="e">
        <f t="shared" si="246"/>
        <v>#REF!</v>
      </c>
      <c r="R205" s="30" t="e">
        <f t="shared" si="246"/>
        <v>#REF!</v>
      </c>
      <c r="S205" s="30" t="e">
        <f t="shared" si="246"/>
        <v>#REF!</v>
      </c>
      <c r="T205" s="30" t="e">
        <f t="shared" si="246"/>
        <v>#REF!</v>
      </c>
      <c r="U205" s="30" t="e">
        <f t="shared" si="246"/>
        <v>#REF!</v>
      </c>
      <c r="V205" s="30" t="e">
        <f t="shared" si="246"/>
        <v>#REF!</v>
      </c>
      <c r="W205" s="30" t="e">
        <f t="shared" si="246"/>
        <v>#REF!</v>
      </c>
      <c r="X205" s="30" t="e">
        <f t="shared" si="246"/>
        <v>#REF!</v>
      </c>
      <c r="Y205" s="30">
        <f t="shared" si="246"/>
        <v>330657212.25999999</v>
      </c>
      <c r="Z205" s="30">
        <f t="shared" si="246"/>
        <v>330657212.25999999</v>
      </c>
      <c r="AA205" s="30">
        <f t="shared" si="246"/>
        <v>328137115.21999997</v>
      </c>
      <c r="AB205" s="70">
        <f t="shared" si="245"/>
        <v>99.237852087732946</v>
      </c>
    </row>
    <row r="206" spans="1:28" s="49" customFormat="1" x14ac:dyDescent="0.25">
      <c r="A206" s="11" t="s">
        <v>146</v>
      </c>
      <c r="B206" s="1" t="s">
        <v>52</v>
      </c>
      <c r="C206" s="1" t="s">
        <v>170</v>
      </c>
      <c r="D206" s="1"/>
      <c r="E206" s="1"/>
      <c r="F206" s="1"/>
      <c r="G206" s="30" t="e">
        <f t="shared" ref="G206:AA206" si="247">G207+G220+G246+G260+G279+G256</f>
        <v>#REF!</v>
      </c>
      <c r="H206" s="30" t="e">
        <f t="shared" si="247"/>
        <v>#REF!</v>
      </c>
      <c r="I206" s="30" t="e">
        <f t="shared" si="247"/>
        <v>#REF!</v>
      </c>
      <c r="J206" s="30" t="e">
        <f t="shared" si="247"/>
        <v>#REF!</v>
      </c>
      <c r="K206" s="30" t="e">
        <f t="shared" si="247"/>
        <v>#REF!</v>
      </c>
      <c r="L206" s="30" t="e">
        <f t="shared" si="247"/>
        <v>#REF!</v>
      </c>
      <c r="M206" s="30" t="e">
        <f t="shared" si="247"/>
        <v>#REF!</v>
      </c>
      <c r="N206" s="30" t="e">
        <f t="shared" si="247"/>
        <v>#REF!</v>
      </c>
      <c r="O206" s="30" t="e">
        <f t="shared" si="247"/>
        <v>#REF!</v>
      </c>
      <c r="P206" s="30" t="e">
        <f t="shared" si="247"/>
        <v>#REF!</v>
      </c>
      <c r="Q206" s="30" t="e">
        <f t="shared" si="247"/>
        <v>#REF!</v>
      </c>
      <c r="R206" s="30" t="e">
        <f t="shared" si="247"/>
        <v>#REF!</v>
      </c>
      <c r="S206" s="30" t="e">
        <f t="shared" si="247"/>
        <v>#REF!</v>
      </c>
      <c r="T206" s="30" t="e">
        <f t="shared" si="247"/>
        <v>#REF!</v>
      </c>
      <c r="U206" s="30" t="e">
        <f t="shared" si="247"/>
        <v>#REF!</v>
      </c>
      <c r="V206" s="30" t="e">
        <f t="shared" si="247"/>
        <v>#REF!</v>
      </c>
      <c r="W206" s="30" t="e">
        <f t="shared" si="247"/>
        <v>#REF!</v>
      </c>
      <c r="X206" s="30" t="e">
        <f t="shared" si="247"/>
        <v>#REF!</v>
      </c>
      <c r="Y206" s="30">
        <f t="shared" si="247"/>
        <v>327351813.25999999</v>
      </c>
      <c r="Z206" s="30">
        <f t="shared" si="247"/>
        <v>327351813.25999999</v>
      </c>
      <c r="AA206" s="30">
        <f t="shared" si="247"/>
        <v>324831716.21999997</v>
      </c>
      <c r="AB206" s="70">
        <f t="shared" si="245"/>
        <v>99.230156382852101</v>
      </c>
    </row>
    <row r="207" spans="1:28" x14ac:dyDescent="0.25">
      <c r="A207" s="13" t="s">
        <v>147</v>
      </c>
      <c r="B207" s="1" t="s">
        <v>52</v>
      </c>
      <c r="C207" s="1" t="s">
        <v>170</v>
      </c>
      <c r="D207" s="1" t="s">
        <v>11</v>
      </c>
      <c r="E207" s="2"/>
      <c r="F207" s="2"/>
      <c r="G207" s="46">
        <f>G208+G211</f>
        <v>74142992</v>
      </c>
      <c r="H207" s="46">
        <f t="shared" ref="H207:I207" si="248">H208+H211</f>
        <v>0</v>
      </c>
      <c r="I207" s="46">
        <f t="shared" si="248"/>
        <v>74142992</v>
      </c>
      <c r="J207" s="46">
        <f t="shared" ref="J207:K207" si="249">J208+J211</f>
        <v>0</v>
      </c>
      <c r="K207" s="46">
        <f t="shared" si="249"/>
        <v>74142992</v>
      </c>
      <c r="L207" s="46">
        <f t="shared" ref="L207:M207" si="250">L208+L211</f>
        <v>0</v>
      </c>
      <c r="M207" s="46">
        <f t="shared" si="250"/>
        <v>74142992</v>
      </c>
      <c r="N207" s="46">
        <f t="shared" ref="N207:O207" si="251">N208+N211</f>
        <v>100000</v>
      </c>
      <c r="O207" s="46">
        <f t="shared" si="251"/>
        <v>74242992</v>
      </c>
      <c r="P207" s="46">
        <f t="shared" ref="P207:Q207" si="252">P208+P211</f>
        <v>120000</v>
      </c>
      <c r="Q207" s="46">
        <f t="shared" si="252"/>
        <v>74362992</v>
      </c>
      <c r="R207" s="46">
        <f t="shared" ref="R207:S207" si="253">R208+R211</f>
        <v>70000</v>
      </c>
      <c r="S207" s="46">
        <f t="shared" si="253"/>
        <v>74432992</v>
      </c>
      <c r="T207" s="46">
        <f t="shared" ref="T207:U207" si="254">T208+T211</f>
        <v>1403085</v>
      </c>
      <c r="U207" s="46">
        <f t="shared" si="254"/>
        <v>75836077</v>
      </c>
      <c r="V207" s="46">
        <f t="shared" ref="V207:W207" si="255">V208+V211</f>
        <v>350000</v>
      </c>
      <c r="W207" s="46">
        <f t="shared" si="255"/>
        <v>76186077</v>
      </c>
      <c r="X207" s="46">
        <f>X208+X211+X214+X217</f>
        <v>528947</v>
      </c>
      <c r="Y207" s="46">
        <f>Y208+Y211+Y214+Y217</f>
        <v>76715024</v>
      </c>
      <c r="Z207" s="46">
        <f>Z208+Z211+Z214+Z217</f>
        <v>76715024</v>
      </c>
      <c r="AA207" s="46">
        <f>AA208+AA211+AA214+AA217</f>
        <v>76087743.829999998</v>
      </c>
      <c r="AB207" s="70">
        <f t="shared" si="245"/>
        <v>99.182324221133001</v>
      </c>
    </row>
    <row r="208" spans="1:28" ht="30" x14ac:dyDescent="0.25">
      <c r="A208" s="12" t="s">
        <v>69</v>
      </c>
      <c r="B208" s="2" t="s">
        <v>52</v>
      </c>
      <c r="C208" s="2" t="s">
        <v>170</v>
      </c>
      <c r="D208" s="2" t="s">
        <v>11</v>
      </c>
      <c r="E208" s="2" t="s">
        <v>233</v>
      </c>
      <c r="F208" s="2"/>
      <c r="G208" s="46">
        <f>G209</f>
        <v>12886300</v>
      </c>
      <c r="H208" s="46">
        <f t="shared" ref="H208:X209" si="256">H209</f>
        <v>0</v>
      </c>
      <c r="I208" s="46">
        <f t="shared" si="256"/>
        <v>12886300</v>
      </c>
      <c r="J208" s="46">
        <f t="shared" si="256"/>
        <v>0</v>
      </c>
      <c r="K208" s="46">
        <f t="shared" si="256"/>
        <v>12886300</v>
      </c>
      <c r="L208" s="46">
        <f t="shared" si="256"/>
        <v>0</v>
      </c>
      <c r="M208" s="46">
        <f t="shared" si="256"/>
        <v>12886300</v>
      </c>
      <c r="N208" s="46">
        <f t="shared" si="256"/>
        <v>100000</v>
      </c>
      <c r="O208" s="46">
        <f t="shared" si="256"/>
        <v>12986300</v>
      </c>
      <c r="P208" s="46">
        <f t="shared" si="256"/>
        <v>120000</v>
      </c>
      <c r="Q208" s="46">
        <f t="shared" si="256"/>
        <v>13106300</v>
      </c>
      <c r="R208" s="46">
        <f t="shared" si="256"/>
        <v>70000</v>
      </c>
      <c r="S208" s="46">
        <f t="shared" si="256"/>
        <v>13176300</v>
      </c>
      <c r="T208" s="46">
        <f t="shared" si="256"/>
        <v>1403085</v>
      </c>
      <c r="U208" s="46">
        <f t="shared" si="256"/>
        <v>14579385</v>
      </c>
      <c r="V208" s="46">
        <f t="shared" si="256"/>
        <v>350000</v>
      </c>
      <c r="W208" s="46">
        <f t="shared" si="256"/>
        <v>14929385</v>
      </c>
      <c r="X208" s="46">
        <f t="shared" si="256"/>
        <v>-50000</v>
      </c>
      <c r="Y208" s="46">
        <f t="shared" ref="X208:AA209" si="257">Y209</f>
        <v>14879385</v>
      </c>
      <c r="Z208" s="46">
        <f t="shared" si="257"/>
        <v>14879385</v>
      </c>
      <c r="AA208" s="46">
        <f t="shared" si="257"/>
        <v>14252104.83</v>
      </c>
      <c r="AB208" s="70">
        <f t="shared" si="245"/>
        <v>95.784233219316533</v>
      </c>
    </row>
    <row r="209" spans="1:28" ht="45" x14ac:dyDescent="0.25">
      <c r="A209" s="12" t="s">
        <v>23</v>
      </c>
      <c r="B209" s="2" t="s">
        <v>52</v>
      </c>
      <c r="C209" s="2" t="s">
        <v>170</v>
      </c>
      <c r="D209" s="2" t="s">
        <v>11</v>
      </c>
      <c r="E209" s="2" t="s">
        <v>233</v>
      </c>
      <c r="F209" s="2" t="s">
        <v>182</v>
      </c>
      <c r="G209" s="46">
        <f>G210</f>
        <v>12886300</v>
      </c>
      <c r="H209" s="46">
        <f t="shared" si="256"/>
        <v>0</v>
      </c>
      <c r="I209" s="46">
        <f t="shared" si="256"/>
        <v>12886300</v>
      </c>
      <c r="J209" s="46">
        <f t="shared" si="256"/>
        <v>0</v>
      </c>
      <c r="K209" s="46">
        <f t="shared" si="256"/>
        <v>12886300</v>
      </c>
      <c r="L209" s="46">
        <f t="shared" si="256"/>
        <v>0</v>
      </c>
      <c r="M209" s="46">
        <f t="shared" si="256"/>
        <v>12886300</v>
      </c>
      <c r="N209" s="46">
        <f t="shared" si="256"/>
        <v>100000</v>
      </c>
      <c r="O209" s="46">
        <f t="shared" si="256"/>
        <v>12986300</v>
      </c>
      <c r="P209" s="46">
        <f t="shared" si="256"/>
        <v>120000</v>
      </c>
      <c r="Q209" s="46">
        <f t="shared" si="256"/>
        <v>13106300</v>
      </c>
      <c r="R209" s="46">
        <f t="shared" si="256"/>
        <v>70000</v>
      </c>
      <c r="S209" s="46">
        <f t="shared" si="256"/>
        <v>13176300</v>
      </c>
      <c r="T209" s="46">
        <f t="shared" si="256"/>
        <v>1403085</v>
      </c>
      <c r="U209" s="46">
        <f t="shared" si="256"/>
        <v>14579385</v>
      </c>
      <c r="V209" s="46">
        <f t="shared" si="256"/>
        <v>350000</v>
      </c>
      <c r="W209" s="46">
        <f t="shared" si="256"/>
        <v>14929385</v>
      </c>
      <c r="X209" s="46">
        <f t="shared" si="257"/>
        <v>-50000</v>
      </c>
      <c r="Y209" s="46">
        <f t="shared" si="257"/>
        <v>14879385</v>
      </c>
      <c r="Z209" s="46">
        <f t="shared" si="257"/>
        <v>14879385</v>
      </c>
      <c r="AA209" s="46">
        <f t="shared" si="257"/>
        <v>14252104.83</v>
      </c>
      <c r="AB209" s="70">
        <f t="shared" si="245"/>
        <v>95.784233219316533</v>
      </c>
    </row>
    <row r="210" spans="1:28" x14ac:dyDescent="0.25">
      <c r="A210" s="12" t="s">
        <v>190</v>
      </c>
      <c r="B210" s="2" t="s">
        <v>52</v>
      </c>
      <c r="C210" s="2" t="s">
        <v>170</v>
      </c>
      <c r="D210" s="2" t="s">
        <v>11</v>
      </c>
      <c r="E210" s="2" t="s">
        <v>233</v>
      </c>
      <c r="F210" s="2" t="s">
        <v>183</v>
      </c>
      <c r="G210" s="46">
        <v>12886300</v>
      </c>
      <c r="H210" s="46"/>
      <c r="I210" s="46">
        <f>G210+H210</f>
        <v>12886300</v>
      </c>
      <c r="J210" s="46"/>
      <c r="K210" s="46">
        <f>I210+J210</f>
        <v>12886300</v>
      </c>
      <c r="L210" s="46"/>
      <c r="M210" s="46">
        <f>K210+L210</f>
        <v>12886300</v>
      </c>
      <c r="N210" s="46">
        <v>100000</v>
      </c>
      <c r="O210" s="46">
        <f>M210+N210</f>
        <v>12986300</v>
      </c>
      <c r="P210" s="46">
        <v>120000</v>
      </c>
      <c r="Q210" s="46">
        <f>O210+P210</f>
        <v>13106300</v>
      </c>
      <c r="R210" s="46">
        <v>70000</v>
      </c>
      <c r="S210" s="46">
        <f>Q210+R210</f>
        <v>13176300</v>
      </c>
      <c r="T210" s="46">
        <v>1403085</v>
      </c>
      <c r="U210" s="46">
        <f>S210+T210</f>
        <v>14579385</v>
      </c>
      <c r="V210" s="46">
        <v>350000</v>
      </c>
      <c r="W210" s="46">
        <f>U210+V210</f>
        <v>14929385</v>
      </c>
      <c r="X210" s="46">
        <v>-50000</v>
      </c>
      <c r="Y210" s="46">
        <f>W210+X210</f>
        <v>14879385</v>
      </c>
      <c r="Z210" s="46">
        <v>14879385</v>
      </c>
      <c r="AA210" s="46">
        <v>14252104.83</v>
      </c>
      <c r="AB210" s="70">
        <f t="shared" si="245"/>
        <v>95.784233219316533</v>
      </c>
    </row>
    <row r="211" spans="1:28" ht="75" x14ac:dyDescent="0.25">
      <c r="A211" s="56" t="s">
        <v>76</v>
      </c>
      <c r="B211" s="2" t="s">
        <v>52</v>
      </c>
      <c r="C211" s="2" t="s">
        <v>170</v>
      </c>
      <c r="D211" s="2" t="s">
        <v>11</v>
      </c>
      <c r="E211" s="2" t="s">
        <v>234</v>
      </c>
      <c r="F211" s="2"/>
      <c r="G211" s="46">
        <f>G212</f>
        <v>61256692</v>
      </c>
      <c r="H211" s="46">
        <f t="shared" ref="H211:X212" si="258">H212</f>
        <v>0</v>
      </c>
      <c r="I211" s="46">
        <f t="shared" si="258"/>
        <v>61256692</v>
      </c>
      <c r="J211" s="46">
        <f t="shared" si="258"/>
        <v>0</v>
      </c>
      <c r="K211" s="46">
        <f t="shared" si="258"/>
        <v>61256692</v>
      </c>
      <c r="L211" s="46">
        <f t="shared" si="258"/>
        <v>0</v>
      </c>
      <c r="M211" s="46">
        <f t="shared" si="258"/>
        <v>61256692</v>
      </c>
      <c r="N211" s="46">
        <f t="shared" si="258"/>
        <v>0</v>
      </c>
      <c r="O211" s="46">
        <f t="shared" si="258"/>
        <v>61256692</v>
      </c>
      <c r="P211" s="46">
        <f t="shared" si="258"/>
        <v>0</v>
      </c>
      <c r="Q211" s="46">
        <f t="shared" si="258"/>
        <v>61256692</v>
      </c>
      <c r="R211" s="46">
        <f t="shared" si="258"/>
        <v>0</v>
      </c>
      <c r="S211" s="46">
        <f t="shared" si="258"/>
        <v>61256692</v>
      </c>
      <c r="T211" s="46">
        <f t="shared" si="258"/>
        <v>0</v>
      </c>
      <c r="U211" s="46">
        <f t="shared" si="258"/>
        <v>61256692</v>
      </c>
      <c r="V211" s="46">
        <f t="shared" si="258"/>
        <v>0</v>
      </c>
      <c r="W211" s="46">
        <f t="shared" si="258"/>
        <v>61256692</v>
      </c>
      <c r="X211" s="46">
        <f t="shared" si="258"/>
        <v>0</v>
      </c>
      <c r="Y211" s="46">
        <f t="shared" ref="X211:AA212" si="259">Y212</f>
        <v>61256692</v>
      </c>
      <c r="Z211" s="46">
        <f t="shared" si="259"/>
        <v>61256692</v>
      </c>
      <c r="AA211" s="46">
        <f t="shared" si="259"/>
        <v>61256692</v>
      </c>
      <c r="AB211" s="70">
        <f t="shared" si="245"/>
        <v>100</v>
      </c>
    </row>
    <row r="212" spans="1:28" ht="45" x14ac:dyDescent="0.25">
      <c r="A212" s="12" t="s">
        <v>23</v>
      </c>
      <c r="B212" s="2" t="s">
        <v>52</v>
      </c>
      <c r="C212" s="2" t="s">
        <v>170</v>
      </c>
      <c r="D212" s="2" t="s">
        <v>11</v>
      </c>
      <c r="E212" s="2" t="s">
        <v>234</v>
      </c>
      <c r="F212" s="2" t="s">
        <v>182</v>
      </c>
      <c r="G212" s="46">
        <f>G213</f>
        <v>61256692</v>
      </c>
      <c r="H212" s="46">
        <f t="shared" si="258"/>
        <v>0</v>
      </c>
      <c r="I212" s="46">
        <f t="shared" si="258"/>
        <v>61256692</v>
      </c>
      <c r="J212" s="46">
        <f t="shared" si="258"/>
        <v>0</v>
      </c>
      <c r="K212" s="46">
        <f t="shared" si="258"/>
        <v>61256692</v>
      </c>
      <c r="L212" s="46">
        <f t="shared" si="258"/>
        <v>0</v>
      </c>
      <c r="M212" s="46">
        <f t="shared" si="258"/>
        <v>61256692</v>
      </c>
      <c r="N212" s="46">
        <f t="shared" si="258"/>
        <v>0</v>
      </c>
      <c r="O212" s="46">
        <f t="shared" si="258"/>
        <v>61256692</v>
      </c>
      <c r="P212" s="46">
        <f t="shared" si="258"/>
        <v>0</v>
      </c>
      <c r="Q212" s="46">
        <f t="shared" si="258"/>
        <v>61256692</v>
      </c>
      <c r="R212" s="46">
        <f t="shared" si="258"/>
        <v>0</v>
      </c>
      <c r="S212" s="46">
        <f t="shared" si="258"/>
        <v>61256692</v>
      </c>
      <c r="T212" s="46">
        <f t="shared" si="258"/>
        <v>0</v>
      </c>
      <c r="U212" s="46">
        <f t="shared" si="258"/>
        <v>61256692</v>
      </c>
      <c r="V212" s="46">
        <f t="shared" si="258"/>
        <v>0</v>
      </c>
      <c r="W212" s="46">
        <f t="shared" si="258"/>
        <v>61256692</v>
      </c>
      <c r="X212" s="46">
        <f t="shared" si="259"/>
        <v>0</v>
      </c>
      <c r="Y212" s="46">
        <f t="shared" si="259"/>
        <v>61256692</v>
      </c>
      <c r="Z212" s="46">
        <f t="shared" si="259"/>
        <v>61256692</v>
      </c>
      <c r="AA212" s="46">
        <f t="shared" si="259"/>
        <v>61256692</v>
      </c>
      <c r="AB212" s="70">
        <f t="shared" si="245"/>
        <v>100</v>
      </c>
    </row>
    <row r="213" spans="1:28" x14ac:dyDescent="0.25">
      <c r="A213" s="12" t="s">
        <v>24</v>
      </c>
      <c r="B213" s="2" t="s">
        <v>52</v>
      </c>
      <c r="C213" s="2" t="s">
        <v>170</v>
      </c>
      <c r="D213" s="2" t="s">
        <v>11</v>
      </c>
      <c r="E213" s="2" t="s">
        <v>234</v>
      </c>
      <c r="F213" s="2" t="s">
        <v>183</v>
      </c>
      <c r="G213" s="46">
        <v>61256692</v>
      </c>
      <c r="H213" s="46"/>
      <c r="I213" s="46">
        <f>G213+H213</f>
        <v>61256692</v>
      </c>
      <c r="J213" s="46"/>
      <c r="K213" s="46">
        <f>I213+J213</f>
        <v>61256692</v>
      </c>
      <c r="L213" s="46"/>
      <c r="M213" s="46">
        <f>K213+L213</f>
        <v>61256692</v>
      </c>
      <c r="N213" s="46"/>
      <c r="O213" s="46">
        <f>M213+N213</f>
        <v>61256692</v>
      </c>
      <c r="P213" s="46"/>
      <c r="Q213" s="46">
        <f>O213+P213</f>
        <v>61256692</v>
      </c>
      <c r="R213" s="46"/>
      <c r="S213" s="46">
        <f>Q213+R213</f>
        <v>61256692</v>
      </c>
      <c r="T213" s="46"/>
      <c r="U213" s="46">
        <f>S213+T213</f>
        <v>61256692</v>
      </c>
      <c r="V213" s="46"/>
      <c r="W213" s="46">
        <f>U213+V213</f>
        <v>61256692</v>
      </c>
      <c r="X213" s="46"/>
      <c r="Y213" s="46">
        <f>W213+X213</f>
        <v>61256692</v>
      </c>
      <c r="Z213" s="46">
        <f>X213+Y213</f>
        <v>61256692</v>
      </c>
      <c r="AA213" s="46">
        <v>61256692</v>
      </c>
      <c r="AB213" s="70">
        <f t="shared" si="245"/>
        <v>100</v>
      </c>
    </row>
    <row r="214" spans="1:28" ht="30" x14ac:dyDescent="0.25">
      <c r="A214" s="55" t="s">
        <v>369</v>
      </c>
      <c r="B214" s="2" t="s">
        <v>52</v>
      </c>
      <c r="C214" s="2" t="s">
        <v>170</v>
      </c>
      <c r="D214" s="2" t="s">
        <v>11</v>
      </c>
      <c r="E214" s="2" t="s">
        <v>368</v>
      </c>
      <c r="F214" s="2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>
        <f t="shared" ref="X214:AA215" si="260">X215</f>
        <v>550000</v>
      </c>
      <c r="Y214" s="46">
        <f t="shared" si="260"/>
        <v>550000</v>
      </c>
      <c r="Z214" s="46">
        <f t="shared" si="260"/>
        <v>550000</v>
      </c>
      <c r="AA214" s="46">
        <f t="shared" si="260"/>
        <v>550000</v>
      </c>
      <c r="AB214" s="70">
        <f t="shared" si="245"/>
        <v>100</v>
      </c>
    </row>
    <row r="215" spans="1:28" ht="45" x14ac:dyDescent="0.25">
      <c r="A215" s="12" t="s">
        <v>23</v>
      </c>
      <c r="B215" s="2" t="s">
        <v>52</v>
      </c>
      <c r="C215" s="2" t="s">
        <v>170</v>
      </c>
      <c r="D215" s="2" t="s">
        <v>11</v>
      </c>
      <c r="E215" s="2" t="s">
        <v>368</v>
      </c>
      <c r="F215" s="2" t="s">
        <v>182</v>
      </c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>
        <f t="shared" si="260"/>
        <v>550000</v>
      </c>
      <c r="Y215" s="46">
        <f t="shared" si="260"/>
        <v>550000</v>
      </c>
      <c r="Z215" s="46">
        <f t="shared" si="260"/>
        <v>550000</v>
      </c>
      <c r="AA215" s="46">
        <f t="shared" si="260"/>
        <v>550000</v>
      </c>
      <c r="AB215" s="70">
        <f t="shared" si="245"/>
        <v>100</v>
      </c>
    </row>
    <row r="216" spans="1:28" x14ac:dyDescent="0.25">
      <c r="A216" s="12" t="s">
        <v>24</v>
      </c>
      <c r="B216" s="2" t="s">
        <v>52</v>
      </c>
      <c r="C216" s="2" t="s">
        <v>170</v>
      </c>
      <c r="D216" s="2" t="s">
        <v>11</v>
      </c>
      <c r="E216" s="2" t="s">
        <v>368</v>
      </c>
      <c r="F216" s="2" t="s">
        <v>183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>
        <v>550000</v>
      </c>
      <c r="Y216" s="46">
        <f>W216+X216</f>
        <v>550000</v>
      </c>
      <c r="Z216" s="46">
        <v>550000</v>
      </c>
      <c r="AA216" s="46">
        <v>550000</v>
      </c>
      <c r="AB216" s="70">
        <f t="shared" si="245"/>
        <v>100</v>
      </c>
    </row>
    <row r="217" spans="1:28" ht="45" x14ac:dyDescent="0.25">
      <c r="A217" s="55" t="s">
        <v>370</v>
      </c>
      <c r="B217" s="2" t="s">
        <v>52</v>
      </c>
      <c r="C217" s="2" t="s">
        <v>170</v>
      </c>
      <c r="D217" s="2" t="s">
        <v>11</v>
      </c>
      <c r="E217" s="2" t="s">
        <v>371</v>
      </c>
      <c r="F217" s="2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>
        <f t="shared" ref="X217:AA218" si="261">X218</f>
        <v>28947</v>
      </c>
      <c r="Y217" s="46">
        <f t="shared" si="261"/>
        <v>28947</v>
      </c>
      <c r="Z217" s="46">
        <f t="shared" si="261"/>
        <v>28947</v>
      </c>
      <c r="AA217" s="46">
        <f t="shared" si="261"/>
        <v>28947</v>
      </c>
      <c r="AB217" s="70">
        <f t="shared" si="245"/>
        <v>100</v>
      </c>
    </row>
    <row r="218" spans="1:28" ht="45" x14ac:dyDescent="0.25">
      <c r="A218" s="12" t="s">
        <v>23</v>
      </c>
      <c r="B218" s="2" t="s">
        <v>52</v>
      </c>
      <c r="C218" s="2" t="s">
        <v>170</v>
      </c>
      <c r="D218" s="2" t="s">
        <v>11</v>
      </c>
      <c r="E218" s="2" t="s">
        <v>371</v>
      </c>
      <c r="F218" s="2" t="s">
        <v>182</v>
      </c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>
        <f t="shared" si="261"/>
        <v>28947</v>
      </c>
      <c r="Y218" s="46">
        <f t="shared" si="261"/>
        <v>28947</v>
      </c>
      <c r="Z218" s="46">
        <f t="shared" si="261"/>
        <v>28947</v>
      </c>
      <c r="AA218" s="46">
        <f t="shared" si="261"/>
        <v>28947</v>
      </c>
      <c r="AB218" s="70">
        <f t="shared" si="245"/>
        <v>100</v>
      </c>
    </row>
    <row r="219" spans="1:28" x14ac:dyDescent="0.25">
      <c r="A219" s="55" t="s">
        <v>24</v>
      </c>
      <c r="B219" s="2" t="s">
        <v>52</v>
      </c>
      <c r="C219" s="2" t="s">
        <v>170</v>
      </c>
      <c r="D219" s="2" t="s">
        <v>11</v>
      </c>
      <c r="E219" s="2" t="s">
        <v>371</v>
      </c>
      <c r="F219" s="2" t="s">
        <v>183</v>
      </c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>
        <v>28947</v>
      </c>
      <c r="Y219" s="46">
        <f>W219+X219</f>
        <v>28947</v>
      </c>
      <c r="Z219" s="46">
        <v>28947</v>
      </c>
      <c r="AA219" s="46">
        <v>28947</v>
      </c>
      <c r="AB219" s="70">
        <f t="shared" si="245"/>
        <v>100</v>
      </c>
    </row>
    <row r="220" spans="1:28" x14ac:dyDescent="0.25">
      <c r="A220" s="13" t="s">
        <v>148</v>
      </c>
      <c r="B220" s="1" t="s">
        <v>52</v>
      </c>
      <c r="C220" s="1" t="s">
        <v>170</v>
      </c>
      <c r="D220" s="1" t="s">
        <v>67</v>
      </c>
      <c r="E220" s="2"/>
      <c r="F220" s="2"/>
      <c r="G220" s="46" t="e">
        <f>G221+G224+G238+G243+G230</f>
        <v>#REF!</v>
      </c>
      <c r="H220" s="46" t="e">
        <f>H221+H224+H238+H243+H230</f>
        <v>#REF!</v>
      </c>
      <c r="I220" s="46" t="e">
        <f>I221+I224+I238+I243+I230</f>
        <v>#REF!</v>
      </c>
      <c r="J220" s="46" t="e">
        <f t="shared" ref="J220:Q220" si="262">J221+J224+J238+J243+J227</f>
        <v>#REF!</v>
      </c>
      <c r="K220" s="46" t="e">
        <f t="shared" si="262"/>
        <v>#REF!</v>
      </c>
      <c r="L220" s="46" t="e">
        <f t="shared" si="262"/>
        <v>#REF!</v>
      </c>
      <c r="M220" s="46" t="e">
        <f t="shared" si="262"/>
        <v>#REF!</v>
      </c>
      <c r="N220" s="46" t="e">
        <f t="shared" si="262"/>
        <v>#REF!</v>
      </c>
      <c r="O220" s="46" t="e">
        <f t="shared" si="262"/>
        <v>#REF!</v>
      </c>
      <c r="P220" s="46" t="e">
        <f t="shared" si="262"/>
        <v>#REF!</v>
      </c>
      <c r="Q220" s="46" t="e">
        <f t="shared" si="262"/>
        <v>#REF!</v>
      </c>
      <c r="R220" s="46" t="e">
        <f t="shared" ref="R220:AA220" si="263">R221+R224+R238+R243+R227+R232+R235</f>
        <v>#REF!</v>
      </c>
      <c r="S220" s="46" t="e">
        <f t="shared" si="263"/>
        <v>#REF!</v>
      </c>
      <c r="T220" s="46" t="e">
        <f t="shared" si="263"/>
        <v>#REF!</v>
      </c>
      <c r="U220" s="46" t="e">
        <f t="shared" si="263"/>
        <v>#REF!</v>
      </c>
      <c r="V220" s="46" t="e">
        <f t="shared" si="263"/>
        <v>#REF!</v>
      </c>
      <c r="W220" s="46" t="e">
        <f t="shared" si="263"/>
        <v>#REF!</v>
      </c>
      <c r="X220" s="46" t="e">
        <f t="shared" si="263"/>
        <v>#REF!</v>
      </c>
      <c r="Y220" s="46">
        <f t="shared" si="263"/>
        <v>209137896</v>
      </c>
      <c r="Z220" s="46">
        <f t="shared" si="263"/>
        <v>209137896</v>
      </c>
      <c r="AA220" s="46">
        <f t="shared" si="263"/>
        <v>207715153.06999999</v>
      </c>
      <c r="AB220" s="70">
        <f t="shared" si="245"/>
        <v>99.319710603763554</v>
      </c>
    </row>
    <row r="221" spans="1:28" x14ac:dyDescent="0.25">
      <c r="A221" s="12" t="s">
        <v>70</v>
      </c>
      <c r="B221" s="2" t="s">
        <v>52</v>
      </c>
      <c r="C221" s="2" t="s">
        <v>170</v>
      </c>
      <c r="D221" s="2" t="s">
        <v>67</v>
      </c>
      <c r="E221" s="2" t="s">
        <v>235</v>
      </c>
      <c r="F221" s="2"/>
      <c r="G221" s="46">
        <f t="shared" ref="G221:X222" si="264">G222</f>
        <v>42586955</v>
      </c>
      <c r="H221" s="46">
        <f t="shared" si="264"/>
        <v>0</v>
      </c>
      <c r="I221" s="46">
        <f t="shared" si="264"/>
        <v>42586955</v>
      </c>
      <c r="J221" s="46">
        <f t="shared" si="264"/>
        <v>0</v>
      </c>
      <c r="K221" s="46">
        <f t="shared" si="264"/>
        <v>42586955</v>
      </c>
      <c r="L221" s="46">
        <f t="shared" si="264"/>
        <v>0</v>
      </c>
      <c r="M221" s="46">
        <f t="shared" si="264"/>
        <v>42586955</v>
      </c>
      <c r="N221" s="46">
        <f t="shared" si="264"/>
        <v>980000</v>
      </c>
      <c r="O221" s="46">
        <f t="shared" si="264"/>
        <v>43566955</v>
      </c>
      <c r="P221" s="46">
        <f t="shared" si="264"/>
        <v>280000</v>
      </c>
      <c r="Q221" s="46">
        <f t="shared" si="264"/>
        <v>43846955</v>
      </c>
      <c r="R221" s="46">
        <f t="shared" si="264"/>
        <v>1570950</v>
      </c>
      <c r="S221" s="46">
        <f t="shared" si="264"/>
        <v>45417905</v>
      </c>
      <c r="T221" s="46">
        <f t="shared" si="264"/>
        <v>800000</v>
      </c>
      <c r="U221" s="46">
        <f t="shared" si="264"/>
        <v>46217905</v>
      </c>
      <c r="V221" s="46">
        <f t="shared" si="264"/>
        <v>2000000</v>
      </c>
      <c r="W221" s="46">
        <f t="shared" ref="V221:AA222" si="265">W222</f>
        <v>48217905</v>
      </c>
      <c r="X221" s="46">
        <f t="shared" si="264"/>
        <v>792246</v>
      </c>
      <c r="Y221" s="46">
        <f t="shared" si="265"/>
        <v>49010151</v>
      </c>
      <c r="Z221" s="46">
        <f t="shared" si="265"/>
        <v>49010151</v>
      </c>
      <c r="AA221" s="46">
        <f t="shared" si="265"/>
        <v>47876016.880000003</v>
      </c>
      <c r="AB221" s="70">
        <f t="shared" si="245"/>
        <v>97.685919963805063</v>
      </c>
    </row>
    <row r="222" spans="1:28" ht="45" x14ac:dyDescent="0.25">
      <c r="A222" s="12" t="s">
        <v>23</v>
      </c>
      <c r="B222" s="2" t="s">
        <v>52</v>
      </c>
      <c r="C222" s="2" t="s">
        <v>170</v>
      </c>
      <c r="D222" s="2" t="s">
        <v>67</v>
      </c>
      <c r="E222" s="2" t="s">
        <v>235</v>
      </c>
      <c r="F222" s="2" t="s">
        <v>182</v>
      </c>
      <c r="G222" s="46">
        <f t="shared" si="264"/>
        <v>42586955</v>
      </c>
      <c r="H222" s="46">
        <f t="shared" si="264"/>
        <v>0</v>
      </c>
      <c r="I222" s="46">
        <f t="shared" si="264"/>
        <v>42586955</v>
      </c>
      <c r="J222" s="46">
        <f t="shared" si="264"/>
        <v>0</v>
      </c>
      <c r="K222" s="46">
        <f t="shared" si="264"/>
        <v>42586955</v>
      </c>
      <c r="L222" s="46">
        <f t="shared" si="264"/>
        <v>0</v>
      </c>
      <c r="M222" s="46">
        <f t="shared" si="264"/>
        <v>42586955</v>
      </c>
      <c r="N222" s="46">
        <f t="shared" si="264"/>
        <v>980000</v>
      </c>
      <c r="O222" s="46">
        <f t="shared" si="264"/>
        <v>43566955</v>
      </c>
      <c r="P222" s="46">
        <f t="shared" si="264"/>
        <v>280000</v>
      </c>
      <c r="Q222" s="46">
        <f t="shared" si="264"/>
        <v>43846955</v>
      </c>
      <c r="R222" s="46">
        <f t="shared" si="264"/>
        <v>1570950</v>
      </c>
      <c r="S222" s="46">
        <f t="shared" si="264"/>
        <v>45417905</v>
      </c>
      <c r="T222" s="46">
        <f t="shared" si="264"/>
        <v>800000</v>
      </c>
      <c r="U222" s="46">
        <f t="shared" si="264"/>
        <v>46217905</v>
      </c>
      <c r="V222" s="46">
        <f t="shared" si="265"/>
        <v>2000000</v>
      </c>
      <c r="W222" s="46">
        <f t="shared" si="265"/>
        <v>48217905</v>
      </c>
      <c r="X222" s="46">
        <f t="shared" si="265"/>
        <v>792246</v>
      </c>
      <c r="Y222" s="46">
        <f t="shared" si="265"/>
        <v>49010151</v>
      </c>
      <c r="Z222" s="46">
        <f t="shared" si="265"/>
        <v>49010151</v>
      </c>
      <c r="AA222" s="46">
        <f t="shared" si="265"/>
        <v>47876016.880000003</v>
      </c>
      <c r="AB222" s="70">
        <f t="shared" si="245"/>
        <v>97.685919963805063</v>
      </c>
    </row>
    <row r="223" spans="1:28" x14ac:dyDescent="0.25">
      <c r="A223" s="12" t="s">
        <v>24</v>
      </c>
      <c r="B223" s="2" t="s">
        <v>52</v>
      </c>
      <c r="C223" s="2" t="s">
        <v>170</v>
      </c>
      <c r="D223" s="2" t="s">
        <v>67</v>
      </c>
      <c r="E223" s="2" t="s">
        <v>235</v>
      </c>
      <c r="F223" s="2" t="s">
        <v>183</v>
      </c>
      <c r="G223" s="46">
        <v>42586955</v>
      </c>
      <c r="H223" s="46"/>
      <c r="I223" s="46">
        <f>G223+H223</f>
        <v>42586955</v>
      </c>
      <c r="J223" s="46"/>
      <c r="K223" s="46">
        <f>I223+J223</f>
        <v>42586955</v>
      </c>
      <c r="L223" s="46"/>
      <c r="M223" s="46">
        <f>K223+L223</f>
        <v>42586955</v>
      </c>
      <c r="N223" s="46">
        <v>980000</v>
      </c>
      <c r="O223" s="46">
        <f>M223+N223</f>
        <v>43566955</v>
      </c>
      <c r="P223" s="46">
        <v>280000</v>
      </c>
      <c r="Q223" s="46">
        <f>O223+P223</f>
        <v>43846955</v>
      </c>
      <c r="R223" s="46">
        <v>1570950</v>
      </c>
      <c r="S223" s="46">
        <f>Q223+R223</f>
        <v>45417905</v>
      </c>
      <c r="T223" s="46">
        <v>800000</v>
      </c>
      <c r="U223" s="46">
        <f>S223+T223</f>
        <v>46217905</v>
      </c>
      <c r="V223" s="46">
        <v>2000000</v>
      </c>
      <c r="W223" s="46">
        <f>U223+V223</f>
        <v>48217905</v>
      </c>
      <c r="X223" s="46">
        <v>792246</v>
      </c>
      <c r="Y223" s="46">
        <f>W223+X223</f>
        <v>49010151</v>
      </c>
      <c r="Z223" s="46">
        <v>49010151</v>
      </c>
      <c r="AA223" s="46">
        <v>47876016.880000003</v>
      </c>
      <c r="AB223" s="70">
        <f t="shared" si="245"/>
        <v>97.685919963805063</v>
      </c>
    </row>
    <row r="224" spans="1:28" ht="105" x14ac:dyDescent="0.25">
      <c r="A224" s="56" t="s">
        <v>277</v>
      </c>
      <c r="B224" s="2" t="s">
        <v>52</v>
      </c>
      <c r="C224" s="2" t="s">
        <v>170</v>
      </c>
      <c r="D224" s="2" t="s">
        <v>67</v>
      </c>
      <c r="E224" s="2" t="s">
        <v>237</v>
      </c>
      <c r="F224" s="2"/>
      <c r="G224" s="46">
        <f>G225</f>
        <v>151450695</v>
      </c>
      <c r="H224" s="46">
        <f t="shared" ref="H224:X225" si="266">H225</f>
        <v>0</v>
      </c>
      <c r="I224" s="46">
        <f t="shared" si="266"/>
        <v>151450695</v>
      </c>
      <c r="J224" s="46">
        <f t="shared" si="266"/>
        <v>0</v>
      </c>
      <c r="K224" s="46">
        <f t="shared" si="266"/>
        <v>151450695</v>
      </c>
      <c r="L224" s="46">
        <f t="shared" si="266"/>
        <v>0</v>
      </c>
      <c r="M224" s="46">
        <f t="shared" si="266"/>
        <v>151450695</v>
      </c>
      <c r="N224" s="46">
        <f t="shared" si="266"/>
        <v>0</v>
      </c>
      <c r="O224" s="46">
        <f t="shared" si="266"/>
        <v>151450695</v>
      </c>
      <c r="P224" s="46">
        <f t="shared" si="266"/>
        <v>0</v>
      </c>
      <c r="Q224" s="46">
        <f t="shared" si="266"/>
        <v>151450695</v>
      </c>
      <c r="R224" s="46">
        <f t="shared" si="266"/>
        <v>0</v>
      </c>
      <c r="S224" s="46">
        <f t="shared" si="266"/>
        <v>151450695</v>
      </c>
      <c r="T224" s="46">
        <f t="shared" si="266"/>
        <v>0</v>
      </c>
      <c r="U224" s="46">
        <f t="shared" si="266"/>
        <v>151450695</v>
      </c>
      <c r="V224" s="46">
        <f t="shared" si="266"/>
        <v>0</v>
      </c>
      <c r="W224" s="46">
        <f t="shared" si="266"/>
        <v>151450695</v>
      </c>
      <c r="X224" s="46">
        <f t="shared" si="266"/>
        <v>0</v>
      </c>
      <c r="Y224" s="46">
        <f t="shared" ref="X224:AA225" si="267">Y225</f>
        <v>151450695</v>
      </c>
      <c r="Z224" s="46">
        <f t="shared" si="267"/>
        <v>151450695</v>
      </c>
      <c r="AA224" s="46">
        <f t="shared" si="267"/>
        <v>151450695</v>
      </c>
      <c r="AB224" s="70">
        <f t="shared" si="245"/>
        <v>100</v>
      </c>
    </row>
    <row r="225" spans="1:28" ht="45" x14ac:dyDescent="0.25">
      <c r="A225" s="12" t="s">
        <v>23</v>
      </c>
      <c r="B225" s="2" t="s">
        <v>52</v>
      </c>
      <c r="C225" s="2" t="s">
        <v>170</v>
      </c>
      <c r="D225" s="2" t="s">
        <v>67</v>
      </c>
      <c r="E225" s="2" t="s">
        <v>237</v>
      </c>
      <c r="F225" s="2" t="s">
        <v>182</v>
      </c>
      <c r="G225" s="46">
        <f>G226</f>
        <v>151450695</v>
      </c>
      <c r="H225" s="46">
        <f t="shared" si="266"/>
        <v>0</v>
      </c>
      <c r="I225" s="46">
        <f t="shared" si="266"/>
        <v>151450695</v>
      </c>
      <c r="J225" s="46">
        <f t="shared" si="266"/>
        <v>0</v>
      </c>
      <c r="K225" s="46">
        <f t="shared" si="266"/>
        <v>151450695</v>
      </c>
      <c r="L225" s="46">
        <f t="shared" si="266"/>
        <v>0</v>
      </c>
      <c r="M225" s="46">
        <f t="shared" si="266"/>
        <v>151450695</v>
      </c>
      <c r="N225" s="46">
        <f t="shared" si="266"/>
        <v>0</v>
      </c>
      <c r="O225" s="46">
        <f t="shared" si="266"/>
        <v>151450695</v>
      </c>
      <c r="P225" s="46">
        <f t="shared" si="266"/>
        <v>0</v>
      </c>
      <c r="Q225" s="46">
        <f t="shared" si="266"/>
        <v>151450695</v>
      </c>
      <c r="R225" s="46">
        <f t="shared" si="266"/>
        <v>0</v>
      </c>
      <c r="S225" s="46">
        <f t="shared" si="266"/>
        <v>151450695</v>
      </c>
      <c r="T225" s="46">
        <f t="shared" si="266"/>
        <v>0</v>
      </c>
      <c r="U225" s="46">
        <f t="shared" si="266"/>
        <v>151450695</v>
      </c>
      <c r="V225" s="46">
        <f t="shared" si="266"/>
        <v>0</v>
      </c>
      <c r="W225" s="46">
        <f t="shared" si="266"/>
        <v>151450695</v>
      </c>
      <c r="X225" s="46">
        <f t="shared" si="267"/>
        <v>0</v>
      </c>
      <c r="Y225" s="46">
        <f t="shared" si="267"/>
        <v>151450695</v>
      </c>
      <c r="Z225" s="46">
        <f t="shared" si="267"/>
        <v>151450695</v>
      </c>
      <c r="AA225" s="46">
        <f t="shared" si="267"/>
        <v>151450695</v>
      </c>
      <c r="AB225" s="70">
        <f t="shared" si="245"/>
        <v>100</v>
      </c>
    </row>
    <row r="226" spans="1:28" x14ac:dyDescent="0.25">
      <c r="A226" s="12" t="s">
        <v>24</v>
      </c>
      <c r="B226" s="2" t="s">
        <v>52</v>
      </c>
      <c r="C226" s="2" t="s">
        <v>170</v>
      </c>
      <c r="D226" s="2" t="s">
        <v>67</v>
      </c>
      <c r="E226" s="2" t="s">
        <v>237</v>
      </c>
      <c r="F226" s="2" t="s">
        <v>183</v>
      </c>
      <c r="G226" s="46">
        <v>151450695</v>
      </c>
      <c r="H226" s="46"/>
      <c r="I226" s="46">
        <f>G226+H226</f>
        <v>151450695</v>
      </c>
      <c r="J226" s="46"/>
      <c r="K226" s="46">
        <f>I226+J226</f>
        <v>151450695</v>
      </c>
      <c r="L226" s="46"/>
      <c r="M226" s="46">
        <f>K226+L226</f>
        <v>151450695</v>
      </c>
      <c r="N226" s="46"/>
      <c r="O226" s="46">
        <f>M226+N226</f>
        <v>151450695</v>
      </c>
      <c r="P226" s="46"/>
      <c r="Q226" s="46">
        <f>O226+P226</f>
        <v>151450695</v>
      </c>
      <c r="R226" s="46"/>
      <c r="S226" s="46">
        <f>Q226+R226</f>
        <v>151450695</v>
      </c>
      <c r="T226" s="46"/>
      <c r="U226" s="46">
        <f>S226+T226</f>
        <v>151450695</v>
      </c>
      <c r="V226" s="46"/>
      <c r="W226" s="46">
        <f>U226+V226</f>
        <v>151450695</v>
      </c>
      <c r="X226" s="46"/>
      <c r="Y226" s="46">
        <f>W226+X226</f>
        <v>151450695</v>
      </c>
      <c r="Z226" s="46">
        <f>X226+Y226</f>
        <v>151450695</v>
      </c>
      <c r="AA226" s="46">
        <v>151450695</v>
      </c>
      <c r="AB226" s="70">
        <f t="shared" si="245"/>
        <v>100</v>
      </c>
    </row>
    <row r="227" spans="1:28" ht="30" x14ac:dyDescent="0.25">
      <c r="A227" s="12" t="s">
        <v>301</v>
      </c>
      <c r="B227" s="2" t="s">
        <v>52</v>
      </c>
      <c r="C227" s="2" t="s">
        <v>170</v>
      </c>
      <c r="D227" s="2" t="s">
        <v>67</v>
      </c>
      <c r="E227" s="2" t="s">
        <v>302</v>
      </c>
      <c r="F227" s="2"/>
      <c r="G227" s="46">
        <f>G230</f>
        <v>3200000</v>
      </c>
      <c r="H227" s="46">
        <f>H230</f>
        <v>0</v>
      </c>
      <c r="I227" s="46">
        <f>I230</f>
        <v>3200000</v>
      </c>
      <c r="J227" s="46">
        <f t="shared" ref="J227:O227" si="268">J230+J228</f>
        <v>0</v>
      </c>
      <c r="K227" s="46">
        <f t="shared" si="268"/>
        <v>3200000</v>
      </c>
      <c r="L227" s="46">
        <f t="shared" si="268"/>
        <v>0</v>
      </c>
      <c r="M227" s="46">
        <f t="shared" si="268"/>
        <v>3200000</v>
      </c>
      <c r="N227" s="46">
        <f t="shared" si="268"/>
        <v>0</v>
      </c>
      <c r="O227" s="46">
        <f t="shared" si="268"/>
        <v>3200000</v>
      </c>
      <c r="P227" s="46">
        <f t="shared" ref="P227:Q227" si="269">P230+P228</f>
        <v>0</v>
      </c>
      <c r="Q227" s="46">
        <f t="shared" si="269"/>
        <v>3200000</v>
      </c>
      <c r="R227" s="46">
        <f t="shared" ref="R227:S227" si="270">R230+R228</f>
        <v>0</v>
      </c>
      <c r="S227" s="46">
        <f t="shared" si="270"/>
        <v>3200000</v>
      </c>
      <c r="T227" s="46">
        <f t="shared" ref="T227:U227" si="271">T230+T228</f>
        <v>1000000</v>
      </c>
      <c r="U227" s="46">
        <f t="shared" si="271"/>
        <v>4200000</v>
      </c>
      <c r="V227" s="46">
        <f t="shared" ref="V227:W227" si="272">V230+V228</f>
        <v>1000000</v>
      </c>
      <c r="W227" s="46">
        <f t="shared" si="272"/>
        <v>5200000</v>
      </c>
      <c r="X227" s="46">
        <f t="shared" ref="X227:Y227" si="273">X230+X228</f>
        <v>0</v>
      </c>
      <c r="Y227" s="46">
        <f t="shared" si="273"/>
        <v>5200000</v>
      </c>
      <c r="Z227" s="46">
        <f t="shared" ref="Z227:AA227" si="274">Z230+Z228</f>
        <v>5200000</v>
      </c>
      <c r="AA227" s="46">
        <f t="shared" si="274"/>
        <v>5014906.1900000004</v>
      </c>
      <c r="AB227" s="70">
        <f t="shared" si="245"/>
        <v>96.440503653846164</v>
      </c>
    </row>
    <row r="228" spans="1:28" ht="30" x14ac:dyDescent="0.25">
      <c r="A228" s="55" t="s">
        <v>149</v>
      </c>
      <c r="B228" s="2" t="s">
        <v>52</v>
      </c>
      <c r="C228" s="2" t="s">
        <v>170</v>
      </c>
      <c r="D228" s="2" t="s">
        <v>67</v>
      </c>
      <c r="E228" s="2" t="s">
        <v>302</v>
      </c>
      <c r="F228" s="2" t="s">
        <v>192</v>
      </c>
      <c r="G228" s="46"/>
      <c r="H228" s="46"/>
      <c r="I228" s="46"/>
      <c r="J228" s="46">
        <f t="shared" ref="J228:AA228" si="275">J229</f>
        <v>0</v>
      </c>
      <c r="K228" s="46">
        <f t="shared" si="275"/>
        <v>0</v>
      </c>
      <c r="L228" s="46">
        <f t="shared" si="275"/>
        <v>37100</v>
      </c>
      <c r="M228" s="46">
        <f t="shared" si="275"/>
        <v>37100</v>
      </c>
      <c r="N228" s="46">
        <f t="shared" si="275"/>
        <v>0</v>
      </c>
      <c r="O228" s="46">
        <f t="shared" si="275"/>
        <v>37100</v>
      </c>
      <c r="P228" s="46">
        <f t="shared" si="275"/>
        <v>0</v>
      </c>
      <c r="Q228" s="46">
        <f t="shared" si="275"/>
        <v>37100</v>
      </c>
      <c r="R228" s="46">
        <f t="shared" si="275"/>
        <v>0</v>
      </c>
      <c r="S228" s="46">
        <f t="shared" si="275"/>
        <v>37100</v>
      </c>
      <c r="T228" s="46">
        <f t="shared" si="275"/>
        <v>0</v>
      </c>
      <c r="U228" s="46">
        <f t="shared" si="275"/>
        <v>37100</v>
      </c>
      <c r="V228" s="46">
        <f t="shared" si="275"/>
        <v>0</v>
      </c>
      <c r="W228" s="46">
        <f t="shared" si="275"/>
        <v>37100</v>
      </c>
      <c r="X228" s="46">
        <f t="shared" si="275"/>
        <v>0</v>
      </c>
      <c r="Y228" s="46">
        <f t="shared" si="275"/>
        <v>37100</v>
      </c>
      <c r="Z228" s="46">
        <f t="shared" si="275"/>
        <v>37100</v>
      </c>
      <c r="AA228" s="46">
        <f t="shared" si="275"/>
        <v>30209</v>
      </c>
      <c r="AB228" s="70">
        <f t="shared" si="245"/>
        <v>81.425876010781678</v>
      </c>
    </row>
    <row r="229" spans="1:28" ht="45" x14ac:dyDescent="0.25">
      <c r="A229" s="55" t="s">
        <v>55</v>
      </c>
      <c r="B229" s="2" t="s">
        <v>52</v>
      </c>
      <c r="C229" s="2" t="s">
        <v>170</v>
      </c>
      <c r="D229" s="2" t="s">
        <v>67</v>
      </c>
      <c r="E229" s="2" t="s">
        <v>302</v>
      </c>
      <c r="F229" s="2" t="s">
        <v>193</v>
      </c>
      <c r="G229" s="46"/>
      <c r="H229" s="46"/>
      <c r="I229" s="46"/>
      <c r="J229" s="46"/>
      <c r="K229" s="46">
        <f>I229+J229</f>
        <v>0</v>
      </c>
      <c r="L229" s="46">
        <v>37100</v>
      </c>
      <c r="M229" s="46">
        <f>K229+L229</f>
        <v>37100</v>
      </c>
      <c r="N229" s="46"/>
      <c r="O229" s="46">
        <f>M229+N229</f>
        <v>37100</v>
      </c>
      <c r="P229" s="46"/>
      <c r="Q229" s="46">
        <f>O229+P229</f>
        <v>37100</v>
      </c>
      <c r="R229" s="46"/>
      <c r="S229" s="46">
        <f>Q229+R229</f>
        <v>37100</v>
      </c>
      <c r="T229" s="46"/>
      <c r="U229" s="46">
        <f>S229+T229</f>
        <v>37100</v>
      </c>
      <c r="V229" s="46"/>
      <c r="W229" s="46">
        <f>U229+V229</f>
        <v>37100</v>
      </c>
      <c r="X229" s="46"/>
      <c r="Y229" s="46">
        <f>W229+X229</f>
        <v>37100</v>
      </c>
      <c r="Z229" s="46">
        <f>X229+Y229</f>
        <v>37100</v>
      </c>
      <c r="AA229" s="46">
        <v>30209</v>
      </c>
      <c r="AB229" s="70">
        <f t="shared" si="245"/>
        <v>81.425876010781678</v>
      </c>
    </row>
    <row r="230" spans="1:28" ht="45" x14ac:dyDescent="0.25">
      <c r="A230" s="12" t="s">
        <v>23</v>
      </c>
      <c r="B230" s="2" t="s">
        <v>52</v>
      </c>
      <c r="C230" s="2" t="s">
        <v>170</v>
      </c>
      <c r="D230" s="2" t="s">
        <v>67</v>
      </c>
      <c r="E230" s="2" t="s">
        <v>302</v>
      </c>
      <c r="F230" s="2" t="s">
        <v>182</v>
      </c>
      <c r="G230" s="46">
        <f t="shared" ref="G230:AA230" si="276">G231</f>
        <v>3200000</v>
      </c>
      <c r="H230" s="46">
        <f t="shared" si="276"/>
        <v>0</v>
      </c>
      <c r="I230" s="46">
        <f t="shared" si="276"/>
        <v>3200000</v>
      </c>
      <c r="J230" s="46">
        <f t="shared" si="276"/>
        <v>0</v>
      </c>
      <c r="K230" s="46">
        <f t="shared" si="276"/>
        <v>3200000</v>
      </c>
      <c r="L230" s="46">
        <f t="shared" si="276"/>
        <v>-37100</v>
      </c>
      <c r="M230" s="46">
        <f t="shared" si="276"/>
        <v>3162900</v>
      </c>
      <c r="N230" s="46">
        <f t="shared" si="276"/>
        <v>0</v>
      </c>
      <c r="O230" s="46">
        <f t="shared" si="276"/>
        <v>3162900</v>
      </c>
      <c r="P230" s="46">
        <f t="shared" si="276"/>
        <v>0</v>
      </c>
      <c r="Q230" s="46">
        <f t="shared" si="276"/>
        <v>3162900</v>
      </c>
      <c r="R230" s="46">
        <f t="shared" si="276"/>
        <v>0</v>
      </c>
      <c r="S230" s="46">
        <f t="shared" si="276"/>
        <v>3162900</v>
      </c>
      <c r="T230" s="46">
        <f t="shared" si="276"/>
        <v>1000000</v>
      </c>
      <c r="U230" s="46">
        <f t="shared" si="276"/>
        <v>4162900</v>
      </c>
      <c r="V230" s="46">
        <f t="shared" si="276"/>
        <v>1000000</v>
      </c>
      <c r="W230" s="46">
        <f t="shared" si="276"/>
        <v>5162900</v>
      </c>
      <c r="X230" s="46">
        <f t="shared" si="276"/>
        <v>0</v>
      </c>
      <c r="Y230" s="46">
        <f t="shared" si="276"/>
        <v>5162900</v>
      </c>
      <c r="Z230" s="46">
        <f t="shared" si="276"/>
        <v>5162900</v>
      </c>
      <c r="AA230" s="46">
        <f t="shared" si="276"/>
        <v>4984697.1900000004</v>
      </c>
      <c r="AB230" s="70">
        <f t="shared" si="245"/>
        <v>96.548397024927851</v>
      </c>
    </row>
    <row r="231" spans="1:28" x14ac:dyDescent="0.25">
      <c r="A231" s="55" t="s">
        <v>24</v>
      </c>
      <c r="B231" s="2" t="s">
        <v>52</v>
      </c>
      <c r="C231" s="2" t="s">
        <v>170</v>
      </c>
      <c r="D231" s="2" t="s">
        <v>67</v>
      </c>
      <c r="E231" s="2" t="s">
        <v>302</v>
      </c>
      <c r="F231" s="2" t="s">
        <v>183</v>
      </c>
      <c r="G231" s="46">
        <v>3200000</v>
      </c>
      <c r="H231" s="46"/>
      <c r="I231" s="46">
        <f>G231+H231</f>
        <v>3200000</v>
      </c>
      <c r="J231" s="46"/>
      <c r="K231" s="46">
        <f>I231+J231</f>
        <v>3200000</v>
      </c>
      <c r="L231" s="46">
        <v>-37100</v>
      </c>
      <c r="M231" s="46">
        <f>K231+L231</f>
        <v>3162900</v>
      </c>
      <c r="N231" s="46"/>
      <c r="O231" s="46">
        <f>M231+N231</f>
        <v>3162900</v>
      </c>
      <c r="P231" s="46"/>
      <c r="Q231" s="46">
        <f>O231+P231</f>
        <v>3162900</v>
      </c>
      <c r="R231" s="46"/>
      <c r="S231" s="46">
        <f>Q231+R231</f>
        <v>3162900</v>
      </c>
      <c r="T231" s="46">
        <v>1000000</v>
      </c>
      <c r="U231" s="46">
        <f>S231+T231</f>
        <v>4162900</v>
      </c>
      <c r="V231" s="46">
        <v>1000000</v>
      </c>
      <c r="W231" s="46">
        <f>U231+V231</f>
        <v>5162900</v>
      </c>
      <c r="X231" s="46"/>
      <c r="Y231" s="46">
        <f>W231+X231</f>
        <v>5162900</v>
      </c>
      <c r="Z231" s="46">
        <f>X231+Y231</f>
        <v>5162900</v>
      </c>
      <c r="AA231" s="46">
        <v>4984697.1900000004</v>
      </c>
      <c r="AB231" s="70">
        <f t="shared" si="245"/>
        <v>96.548397024927851</v>
      </c>
    </row>
    <row r="232" spans="1:28" ht="30" x14ac:dyDescent="0.25">
      <c r="A232" s="55" t="s">
        <v>369</v>
      </c>
      <c r="B232" s="2" t="s">
        <v>52</v>
      </c>
      <c r="C232" s="2" t="s">
        <v>170</v>
      </c>
      <c r="D232" s="2" t="s">
        <v>67</v>
      </c>
      <c r="E232" s="2" t="s">
        <v>368</v>
      </c>
      <c r="F232" s="2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>
        <f t="shared" ref="R232:AA233" si="277">R233</f>
        <v>23750</v>
      </c>
      <c r="S232" s="46">
        <f t="shared" si="277"/>
        <v>23750</v>
      </c>
      <c r="T232" s="46">
        <f t="shared" si="277"/>
        <v>0</v>
      </c>
      <c r="U232" s="46">
        <f t="shared" si="277"/>
        <v>23750</v>
      </c>
      <c r="V232" s="46">
        <f t="shared" si="277"/>
        <v>0</v>
      </c>
      <c r="W232" s="46">
        <f t="shared" si="277"/>
        <v>23750</v>
      </c>
      <c r="X232" s="46">
        <f t="shared" si="277"/>
        <v>50207</v>
      </c>
      <c r="Y232" s="46">
        <f t="shared" si="277"/>
        <v>73957</v>
      </c>
      <c r="Z232" s="46">
        <f t="shared" si="277"/>
        <v>73957</v>
      </c>
      <c r="AA232" s="46">
        <f t="shared" si="277"/>
        <v>73957</v>
      </c>
      <c r="AB232" s="70">
        <f t="shared" si="245"/>
        <v>100</v>
      </c>
    </row>
    <row r="233" spans="1:28" ht="45" x14ac:dyDescent="0.25">
      <c r="A233" s="12" t="s">
        <v>23</v>
      </c>
      <c r="B233" s="2" t="s">
        <v>52</v>
      </c>
      <c r="C233" s="2" t="s">
        <v>170</v>
      </c>
      <c r="D233" s="2" t="s">
        <v>67</v>
      </c>
      <c r="E233" s="2" t="s">
        <v>368</v>
      </c>
      <c r="F233" s="2" t="s">
        <v>182</v>
      </c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>
        <f t="shared" si="277"/>
        <v>23750</v>
      </c>
      <c r="S233" s="46">
        <f t="shared" si="277"/>
        <v>23750</v>
      </c>
      <c r="T233" s="46">
        <f t="shared" si="277"/>
        <v>0</v>
      </c>
      <c r="U233" s="46">
        <f t="shared" si="277"/>
        <v>23750</v>
      </c>
      <c r="V233" s="46">
        <f t="shared" si="277"/>
        <v>0</v>
      </c>
      <c r="W233" s="46">
        <f t="shared" si="277"/>
        <v>23750</v>
      </c>
      <c r="X233" s="46">
        <f t="shared" si="277"/>
        <v>50207</v>
      </c>
      <c r="Y233" s="46">
        <f t="shared" si="277"/>
        <v>73957</v>
      </c>
      <c r="Z233" s="46">
        <f t="shared" si="277"/>
        <v>73957</v>
      </c>
      <c r="AA233" s="46">
        <f t="shared" si="277"/>
        <v>73957</v>
      </c>
      <c r="AB233" s="70">
        <f t="shared" si="245"/>
        <v>100</v>
      </c>
    </row>
    <row r="234" spans="1:28" x14ac:dyDescent="0.25">
      <c r="A234" s="55" t="s">
        <v>24</v>
      </c>
      <c r="B234" s="2" t="s">
        <v>52</v>
      </c>
      <c r="C234" s="2" t="s">
        <v>170</v>
      </c>
      <c r="D234" s="2" t="s">
        <v>67</v>
      </c>
      <c r="E234" s="2" t="s">
        <v>368</v>
      </c>
      <c r="F234" s="2" t="s">
        <v>183</v>
      </c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>
        <v>23750</v>
      </c>
      <c r="S234" s="46">
        <f>Q234+R234</f>
        <v>23750</v>
      </c>
      <c r="T234" s="46"/>
      <c r="U234" s="46">
        <f>S234+T234</f>
        <v>23750</v>
      </c>
      <c r="V234" s="46"/>
      <c r="W234" s="46">
        <f>U234+V234</f>
        <v>23750</v>
      </c>
      <c r="X234" s="46">
        <v>50207</v>
      </c>
      <c r="Y234" s="46">
        <f>W234+X234</f>
        <v>73957</v>
      </c>
      <c r="Z234" s="46">
        <v>73957</v>
      </c>
      <c r="AA234" s="46">
        <v>73957</v>
      </c>
      <c r="AB234" s="70">
        <f t="shared" si="245"/>
        <v>100</v>
      </c>
    </row>
    <row r="235" spans="1:28" ht="45" x14ac:dyDescent="0.25">
      <c r="A235" s="55" t="s">
        <v>370</v>
      </c>
      <c r="B235" s="2" t="s">
        <v>52</v>
      </c>
      <c r="C235" s="2" t="s">
        <v>170</v>
      </c>
      <c r="D235" s="2" t="s">
        <v>67</v>
      </c>
      <c r="E235" s="2" t="s">
        <v>371</v>
      </c>
      <c r="F235" s="2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>
        <f t="shared" ref="R235:AA236" si="278">R236</f>
        <v>1250</v>
      </c>
      <c r="S235" s="46">
        <f t="shared" si="278"/>
        <v>1250</v>
      </c>
      <c r="T235" s="46">
        <f t="shared" si="278"/>
        <v>0</v>
      </c>
      <c r="U235" s="46">
        <f t="shared" si="278"/>
        <v>1250</v>
      </c>
      <c r="V235" s="46">
        <f t="shared" si="278"/>
        <v>0</v>
      </c>
      <c r="W235" s="46">
        <f t="shared" si="278"/>
        <v>1250</v>
      </c>
      <c r="X235" s="46">
        <f t="shared" si="278"/>
        <v>2643</v>
      </c>
      <c r="Y235" s="46">
        <f t="shared" si="278"/>
        <v>3893</v>
      </c>
      <c r="Z235" s="46">
        <f t="shared" si="278"/>
        <v>3893</v>
      </c>
      <c r="AA235" s="46">
        <f t="shared" si="278"/>
        <v>3893</v>
      </c>
      <c r="AB235" s="70">
        <f t="shared" si="245"/>
        <v>100</v>
      </c>
    </row>
    <row r="236" spans="1:28" ht="45" x14ac:dyDescent="0.25">
      <c r="A236" s="12" t="s">
        <v>23</v>
      </c>
      <c r="B236" s="2" t="s">
        <v>52</v>
      </c>
      <c r="C236" s="2" t="s">
        <v>170</v>
      </c>
      <c r="D236" s="2" t="s">
        <v>67</v>
      </c>
      <c r="E236" s="2" t="s">
        <v>371</v>
      </c>
      <c r="F236" s="2" t="s">
        <v>182</v>
      </c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>
        <f t="shared" si="278"/>
        <v>1250</v>
      </c>
      <c r="S236" s="46">
        <f t="shared" si="278"/>
        <v>1250</v>
      </c>
      <c r="T236" s="46">
        <f t="shared" si="278"/>
        <v>0</v>
      </c>
      <c r="U236" s="46">
        <f t="shared" si="278"/>
        <v>1250</v>
      </c>
      <c r="V236" s="46">
        <f t="shared" si="278"/>
        <v>0</v>
      </c>
      <c r="W236" s="46">
        <f t="shared" si="278"/>
        <v>1250</v>
      </c>
      <c r="X236" s="46">
        <f t="shared" si="278"/>
        <v>2643</v>
      </c>
      <c r="Y236" s="46">
        <f t="shared" si="278"/>
        <v>3893</v>
      </c>
      <c r="Z236" s="46">
        <f t="shared" si="278"/>
        <v>3893</v>
      </c>
      <c r="AA236" s="46">
        <f t="shared" si="278"/>
        <v>3893</v>
      </c>
      <c r="AB236" s="70">
        <f t="shared" si="245"/>
        <v>100</v>
      </c>
    </row>
    <row r="237" spans="1:28" x14ac:dyDescent="0.25">
      <c r="A237" s="55" t="s">
        <v>24</v>
      </c>
      <c r="B237" s="2" t="s">
        <v>52</v>
      </c>
      <c r="C237" s="2" t="s">
        <v>170</v>
      </c>
      <c r="D237" s="2" t="s">
        <v>67</v>
      </c>
      <c r="E237" s="2" t="s">
        <v>371</v>
      </c>
      <c r="F237" s="2" t="s">
        <v>183</v>
      </c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>
        <v>1250</v>
      </c>
      <c r="S237" s="46">
        <f>Q237+R237</f>
        <v>1250</v>
      </c>
      <c r="T237" s="46"/>
      <c r="U237" s="46">
        <f>S237+T237</f>
        <v>1250</v>
      </c>
      <c r="V237" s="46"/>
      <c r="W237" s="46">
        <f>U237+V237</f>
        <v>1250</v>
      </c>
      <c r="X237" s="46">
        <v>2643</v>
      </c>
      <c r="Y237" s="46">
        <f>W237+X237</f>
        <v>3893</v>
      </c>
      <c r="Z237" s="46">
        <v>3893</v>
      </c>
      <c r="AA237" s="46">
        <v>3893</v>
      </c>
      <c r="AB237" s="70">
        <f t="shared" si="245"/>
        <v>100</v>
      </c>
    </row>
    <row r="238" spans="1:28" ht="90" x14ac:dyDescent="0.25">
      <c r="A238" s="12" t="s">
        <v>83</v>
      </c>
      <c r="B238" s="2" t="s">
        <v>52</v>
      </c>
      <c r="C238" s="2" t="s">
        <v>170</v>
      </c>
      <c r="D238" s="2" t="s">
        <v>67</v>
      </c>
      <c r="E238" s="2" t="s">
        <v>238</v>
      </c>
      <c r="F238" s="2"/>
      <c r="G238" s="46" t="e">
        <f t="shared" ref="G238:AA238" si="279">G239+G241</f>
        <v>#REF!</v>
      </c>
      <c r="H238" s="46" t="e">
        <f t="shared" si="279"/>
        <v>#REF!</v>
      </c>
      <c r="I238" s="46" t="e">
        <f t="shared" si="279"/>
        <v>#REF!</v>
      </c>
      <c r="J238" s="46" t="e">
        <f t="shared" si="279"/>
        <v>#REF!</v>
      </c>
      <c r="K238" s="46" t="e">
        <f t="shared" si="279"/>
        <v>#REF!</v>
      </c>
      <c r="L238" s="46" t="e">
        <f t="shared" si="279"/>
        <v>#REF!</v>
      </c>
      <c r="M238" s="46" t="e">
        <f t="shared" si="279"/>
        <v>#REF!</v>
      </c>
      <c r="N238" s="46" t="e">
        <f t="shared" si="279"/>
        <v>#REF!</v>
      </c>
      <c r="O238" s="46" t="e">
        <f t="shared" si="279"/>
        <v>#REF!</v>
      </c>
      <c r="P238" s="46" t="e">
        <f t="shared" si="279"/>
        <v>#REF!</v>
      </c>
      <c r="Q238" s="46" t="e">
        <f t="shared" si="279"/>
        <v>#REF!</v>
      </c>
      <c r="R238" s="46" t="e">
        <f t="shared" si="279"/>
        <v>#REF!</v>
      </c>
      <c r="S238" s="46" t="e">
        <f t="shared" si="279"/>
        <v>#REF!</v>
      </c>
      <c r="T238" s="46" t="e">
        <f t="shared" si="279"/>
        <v>#REF!</v>
      </c>
      <c r="U238" s="46" t="e">
        <f t="shared" si="279"/>
        <v>#REF!</v>
      </c>
      <c r="V238" s="46" t="e">
        <f t="shared" si="279"/>
        <v>#REF!</v>
      </c>
      <c r="W238" s="46" t="e">
        <f t="shared" si="279"/>
        <v>#REF!</v>
      </c>
      <c r="X238" s="46" t="e">
        <f t="shared" si="279"/>
        <v>#REF!</v>
      </c>
      <c r="Y238" s="46">
        <f t="shared" si="279"/>
        <v>3229200</v>
      </c>
      <c r="Z238" s="46">
        <f t="shared" si="279"/>
        <v>3229200</v>
      </c>
      <c r="AA238" s="46">
        <f t="shared" si="279"/>
        <v>3126485</v>
      </c>
      <c r="AB238" s="70">
        <f t="shared" si="245"/>
        <v>96.819181221355137</v>
      </c>
    </row>
    <row r="239" spans="1:28" ht="30" x14ac:dyDescent="0.25">
      <c r="A239" s="55" t="s">
        <v>149</v>
      </c>
      <c r="B239" s="2" t="s">
        <v>52</v>
      </c>
      <c r="C239" s="2" t="s">
        <v>170</v>
      </c>
      <c r="D239" s="2" t="s">
        <v>67</v>
      </c>
      <c r="E239" s="2" t="s">
        <v>238</v>
      </c>
      <c r="F239" s="2" t="s">
        <v>192</v>
      </c>
      <c r="G239" s="46" t="e">
        <f>#REF!</f>
        <v>#REF!</v>
      </c>
      <c r="H239" s="46" t="e">
        <f>#REF!</f>
        <v>#REF!</v>
      </c>
      <c r="I239" s="46" t="e">
        <f>#REF!</f>
        <v>#REF!</v>
      </c>
      <c r="J239" s="46" t="e">
        <f>#REF!+J240</f>
        <v>#REF!</v>
      </c>
      <c r="K239" s="46" t="e">
        <f>#REF!+K240</f>
        <v>#REF!</v>
      </c>
      <c r="L239" s="46" t="e">
        <f>#REF!+L240</f>
        <v>#REF!</v>
      </c>
      <c r="M239" s="46" t="e">
        <f>#REF!+M240</f>
        <v>#REF!</v>
      </c>
      <c r="N239" s="46" t="e">
        <f>#REF!+N240</f>
        <v>#REF!</v>
      </c>
      <c r="O239" s="46" t="e">
        <f>#REF!+O240</f>
        <v>#REF!</v>
      </c>
      <c r="P239" s="46" t="e">
        <f>#REF!+P240</f>
        <v>#REF!</v>
      </c>
      <c r="Q239" s="46" t="e">
        <f>#REF!+Q240</f>
        <v>#REF!</v>
      </c>
      <c r="R239" s="46" t="e">
        <f>#REF!+R240</f>
        <v>#REF!</v>
      </c>
      <c r="S239" s="46" t="e">
        <f>#REF!+S240</f>
        <v>#REF!</v>
      </c>
      <c r="T239" s="46" t="e">
        <f>#REF!+T240</f>
        <v>#REF!</v>
      </c>
      <c r="U239" s="46" t="e">
        <f>#REF!+U240</f>
        <v>#REF!</v>
      </c>
      <c r="V239" s="46" t="e">
        <f>#REF!+V240</f>
        <v>#REF!</v>
      </c>
      <c r="W239" s="46" t="e">
        <f>#REF!+W240</f>
        <v>#REF!</v>
      </c>
      <c r="X239" s="46" t="e">
        <f>#REF!+X240</f>
        <v>#REF!</v>
      </c>
      <c r="Y239" s="46">
        <f>Y240</f>
        <v>1067990</v>
      </c>
      <c r="Z239" s="46">
        <f t="shared" ref="Z239:AA239" si="280">Z240</f>
        <v>1067990</v>
      </c>
      <c r="AA239" s="46">
        <f t="shared" si="280"/>
        <v>1067990</v>
      </c>
      <c r="AB239" s="70">
        <f t="shared" si="245"/>
        <v>100</v>
      </c>
    </row>
    <row r="240" spans="1:28" ht="45" x14ac:dyDescent="0.25">
      <c r="A240" s="55" t="s">
        <v>55</v>
      </c>
      <c r="B240" s="2" t="s">
        <v>52</v>
      </c>
      <c r="C240" s="2" t="s">
        <v>170</v>
      </c>
      <c r="D240" s="2" t="s">
        <v>67</v>
      </c>
      <c r="E240" s="2" t="s">
        <v>238</v>
      </c>
      <c r="F240" s="2" t="s">
        <v>193</v>
      </c>
      <c r="G240" s="46"/>
      <c r="H240" s="46"/>
      <c r="I240" s="46"/>
      <c r="J240" s="46">
        <v>1010000</v>
      </c>
      <c r="K240" s="46">
        <f>I240+J240</f>
        <v>1010000</v>
      </c>
      <c r="L240" s="46"/>
      <c r="M240" s="46">
        <f>K240+L240</f>
        <v>1010000</v>
      </c>
      <c r="N240" s="46"/>
      <c r="O240" s="46">
        <f>M240+N240</f>
        <v>1010000</v>
      </c>
      <c r="P240" s="46"/>
      <c r="Q240" s="46">
        <f>O240+P240</f>
        <v>1010000</v>
      </c>
      <c r="R240" s="46"/>
      <c r="S240" s="46">
        <f>Q240+R240</f>
        <v>1010000</v>
      </c>
      <c r="T240" s="46"/>
      <c r="U240" s="46">
        <f>S240+T240</f>
        <v>1010000</v>
      </c>
      <c r="V240" s="46"/>
      <c r="W240" s="46">
        <f>U240+V240</f>
        <v>1010000</v>
      </c>
      <c r="X240" s="46">
        <v>57990</v>
      </c>
      <c r="Y240" s="46">
        <f>W240+X240</f>
        <v>1067990</v>
      </c>
      <c r="Z240" s="46">
        <v>1067990</v>
      </c>
      <c r="AA240" s="46">
        <v>1067990</v>
      </c>
      <c r="AB240" s="70">
        <f t="shared" si="245"/>
        <v>100</v>
      </c>
    </row>
    <row r="241" spans="1:28" ht="45" x14ac:dyDescent="0.25">
      <c r="A241" s="12" t="s">
        <v>23</v>
      </c>
      <c r="B241" s="2" t="s">
        <v>52</v>
      </c>
      <c r="C241" s="2" t="s">
        <v>170</v>
      </c>
      <c r="D241" s="2" t="s">
        <v>67</v>
      </c>
      <c r="E241" s="2" t="s">
        <v>238</v>
      </c>
      <c r="F241" s="2" t="s">
        <v>182</v>
      </c>
      <c r="G241" s="46">
        <f>G242</f>
        <v>2219200</v>
      </c>
      <c r="H241" s="46">
        <f t="shared" ref="H241:AA241" si="281">H242</f>
        <v>0</v>
      </c>
      <c r="I241" s="46">
        <f t="shared" si="281"/>
        <v>2219200</v>
      </c>
      <c r="J241" s="46">
        <f t="shared" si="281"/>
        <v>0</v>
      </c>
      <c r="K241" s="46">
        <f t="shared" si="281"/>
        <v>2219200</v>
      </c>
      <c r="L241" s="46">
        <f t="shared" si="281"/>
        <v>0</v>
      </c>
      <c r="M241" s="46">
        <f t="shared" si="281"/>
        <v>2219200</v>
      </c>
      <c r="N241" s="46">
        <f t="shared" si="281"/>
        <v>0</v>
      </c>
      <c r="O241" s="46">
        <f t="shared" si="281"/>
        <v>2219200</v>
      </c>
      <c r="P241" s="46">
        <f t="shared" si="281"/>
        <v>0</v>
      </c>
      <c r="Q241" s="46">
        <f t="shared" si="281"/>
        <v>2219200</v>
      </c>
      <c r="R241" s="46">
        <f t="shared" si="281"/>
        <v>0</v>
      </c>
      <c r="S241" s="46">
        <f t="shared" si="281"/>
        <v>2219200</v>
      </c>
      <c r="T241" s="46">
        <f t="shared" si="281"/>
        <v>0</v>
      </c>
      <c r="U241" s="46">
        <f t="shared" si="281"/>
        <v>2219200</v>
      </c>
      <c r="V241" s="46">
        <f t="shared" si="281"/>
        <v>0</v>
      </c>
      <c r="W241" s="46">
        <f t="shared" si="281"/>
        <v>2219200</v>
      </c>
      <c r="X241" s="46">
        <f t="shared" si="281"/>
        <v>-57990</v>
      </c>
      <c r="Y241" s="46">
        <f t="shared" si="281"/>
        <v>2161210</v>
      </c>
      <c r="Z241" s="46">
        <f t="shared" si="281"/>
        <v>2161210</v>
      </c>
      <c r="AA241" s="46">
        <f t="shared" si="281"/>
        <v>2058495</v>
      </c>
      <c r="AB241" s="70">
        <f t="shared" si="245"/>
        <v>95.247338296602365</v>
      </c>
    </row>
    <row r="242" spans="1:28" x14ac:dyDescent="0.25">
      <c r="A242" s="12" t="s">
        <v>24</v>
      </c>
      <c r="B242" s="2" t="s">
        <v>52</v>
      </c>
      <c r="C242" s="2" t="s">
        <v>170</v>
      </c>
      <c r="D242" s="2" t="s">
        <v>67</v>
      </c>
      <c r="E242" s="2" t="s">
        <v>238</v>
      </c>
      <c r="F242" s="2" t="s">
        <v>183</v>
      </c>
      <c r="G242" s="46">
        <v>2219200</v>
      </c>
      <c r="H242" s="46"/>
      <c r="I242" s="46">
        <f>G242+H242</f>
        <v>2219200</v>
      </c>
      <c r="J242" s="46"/>
      <c r="K242" s="46">
        <f>I242+J242</f>
        <v>2219200</v>
      </c>
      <c r="L242" s="46"/>
      <c r="M242" s="46">
        <f>K242+L242</f>
        <v>2219200</v>
      </c>
      <c r="N242" s="46"/>
      <c r="O242" s="46">
        <f>M242+N242</f>
        <v>2219200</v>
      </c>
      <c r="P242" s="46"/>
      <c r="Q242" s="46">
        <f>O242+P242</f>
        <v>2219200</v>
      </c>
      <c r="R242" s="46"/>
      <c r="S242" s="46">
        <f>Q242+R242</f>
        <v>2219200</v>
      </c>
      <c r="T242" s="46"/>
      <c r="U242" s="46">
        <f>S242+T242</f>
        <v>2219200</v>
      </c>
      <c r="V242" s="46"/>
      <c r="W242" s="46">
        <f>U242+V242</f>
        <v>2219200</v>
      </c>
      <c r="X242" s="46">
        <v>-57990</v>
      </c>
      <c r="Y242" s="46">
        <f>W242+X242</f>
        <v>2161210</v>
      </c>
      <c r="Z242" s="46">
        <v>2161210</v>
      </c>
      <c r="AA242" s="46">
        <v>2058495</v>
      </c>
      <c r="AB242" s="70">
        <f t="shared" si="245"/>
        <v>95.247338296602365</v>
      </c>
    </row>
    <row r="243" spans="1:28" s="54" customFormat="1" ht="45" x14ac:dyDescent="0.25">
      <c r="A243" s="12" t="s">
        <v>284</v>
      </c>
      <c r="B243" s="2" t="s">
        <v>52</v>
      </c>
      <c r="C243" s="2" t="s">
        <v>170</v>
      </c>
      <c r="D243" s="2" t="s">
        <v>67</v>
      </c>
      <c r="E243" s="2" t="s">
        <v>283</v>
      </c>
      <c r="F243" s="2"/>
      <c r="G243" s="46">
        <f>G244</f>
        <v>170000</v>
      </c>
      <c r="H243" s="46">
        <f t="shared" ref="H243:X244" si="282">H244</f>
        <v>0</v>
      </c>
      <c r="I243" s="46">
        <f t="shared" si="282"/>
        <v>170000</v>
      </c>
      <c r="J243" s="46">
        <f t="shared" si="282"/>
        <v>0</v>
      </c>
      <c r="K243" s="46">
        <f t="shared" si="282"/>
        <v>170000</v>
      </c>
      <c r="L243" s="46">
        <f t="shared" si="282"/>
        <v>0</v>
      </c>
      <c r="M243" s="46">
        <f t="shared" si="282"/>
        <v>170000</v>
      </c>
      <c r="N243" s="46">
        <f t="shared" si="282"/>
        <v>0</v>
      </c>
      <c r="O243" s="46">
        <f t="shared" si="282"/>
        <v>170000</v>
      </c>
      <c r="P243" s="46">
        <f t="shared" si="282"/>
        <v>0</v>
      </c>
      <c r="Q243" s="46">
        <f t="shared" si="282"/>
        <v>170000</v>
      </c>
      <c r="R243" s="46">
        <f t="shared" si="282"/>
        <v>0</v>
      </c>
      <c r="S243" s="46">
        <f t="shared" si="282"/>
        <v>170000</v>
      </c>
      <c r="T243" s="46">
        <f t="shared" si="282"/>
        <v>0</v>
      </c>
      <c r="U243" s="46">
        <f t="shared" si="282"/>
        <v>170000</v>
      </c>
      <c r="V243" s="46">
        <f t="shared" si="282"/>
        <v>0</v>
      </c>
      <c r="W243" s="46">
        <f t="shared" si="282"/>
        <v>170000</v>
      </c>
      <c r="X243" s="46">
        <f t="shared" si="282"/>
        <v>0</v>
      </c>
      <c r="Y243" s="46">
        <f t="shared" ref="X243:AA244" si="283">Y244</f>
        <v>170000</v>
      </c>
      <c r="Z243" s="46">
        <f t="shared" si="283"/>
        <v>170000</v>
      </c>
      <c r="AA243" s="46">
        <f t="shared" si="283"/>
        <v>169200</v>
      </c>
      <c r="AB243" s="70">
        <f t="shared" si="245"/>
        <v>99.529411764705884</v>
      </c>
    </row>
    <row r="244" spans="1:28" s="54" customFormat="1" ht="45" x14ac:dyDescent="0.25">
      <c r="A244" s="12" t="s">
        <v>23</v>
      </c>
      <c r="B244" s="2" t="s">
        <v>52</v>
      </c>
      <c r="C244" s="2" t="s">
        <v>170</v>
      </c>
      <c r="D244" s="2" t="s">
        <v>67</v>
      </c>
      <c r="E244" s="2" t="s">
        <v>283</v>
      </c>
      <c r="F244" s="2" t="s">
        <v>182</v>
      </c>
      <c r="G244" s="46">
        <f>G245</f>
        <v>170000</v>
      </c>
      <c r="H244" s="46">
        <f t="shared" si="282"/>
        <v>0</v>
      </c>
      <c r="I244" s="46">
        <f t="shared" si="282"/>
        <v>170000</v>
      </c>
      <c r="J244" s="46">
        <f t="shared" si="282"/>
        <v>0</v>
      </c>
      <c r="K244" s="46">
        <f t="shared" si="282"/>
        <v>170000</v>
      </c>
      <c r="L244" s="46">
        <f t="shared" si="282"/>
        <v>0</v>
      </c>
      <c r="M244" s="46">
        <f t="shared" si="282"/>
        <v>170000</v>
      </c>
      <c r="N244" s="46">
        <f t="shared" si="282"/>
        <v>0</v>
      </c>
      <c r="O244" s="46">
        <f t="shared" si="282"/>
        <v>170000</v>
      </c>
      <c r="P244" s="46">
        <f t="shared" si="282"/>
        <v>0</v>
      </c>
      <c r="Q244" s="46">
        <f t="shared" si="282"/>
        <v>170000</v>
      </c>
      <c r="R244" s="46">
        <f t="shared" si="282"/>
        <v>0</v>
      </c>
      <c r="S244" s="46">
        <f t="shared" si="282"/>
        <v>170000</v>
      </c>
      <c r="T244" s="46">
        <f t="shared" si="282"/>
        <v>0</v>
      </c>
      <c r="U244" s="46">
        <f t="shared" si="282"/>
        <v>170000</v>
      </c>
      <c r="V244" s="46">
        <f t="shared" si="282"/>
        <v>0</v>
      </c>
      <c r="W244" s="46">
        <f t="shared" si="282"/>
        <v>170000</v>
      </c>
      <c r="X244" s="46">
        <f t="shared" si="283"/>
        <v>0</v>
      </c>
      <c r="Y244" s="46">
        <f t="shared" si="283"/>
        <v>170000</v>
      </c>
      <c r="Z244" s="46">
        <f t="shared" si="283"/>
        <v>170000</v>
      </c>
      <c r="AA244" s="46">
        <f t="shared" si="283"/>
        <v>169200</v>
      </c>
      <c r="AB244" s="70">
        <f t="shared" si="245"/>
        <v>99.529411764705884</v>
      </c>
    </row>
    <row r="245" spans="1:28" s="54" customFormat="1" x14ac:dyDescent="0.25">
      <c r="A245" s="12" t="s">
        <v>24</v>
      </c>
      <c r="B245" s="2" t="s">
        <v>52</v>
      </c>
      <c r="C245" s="2" t="s">
        <v>170</v>
      </c>
      <c r="D245" s="2" t="s">
        <v>67</v>
      </c>
      <c r="E245" s="2" t="s">
        <v>283</v>
      </c>
      <c r="F245" s="2" t="s">
        <v>183</v>
      </c>
      <c r="G245" s="46">
        <v>170000</v>
      </c>
      <c r="H245" s="46"/>
      <c r="I245" s="46">
        <f>G245+H245</f>
        <v>170000</v>
      </c>
      <c r="J245" s="46"/>
      <c r="K245" s="46">
        <f>I245+J245</f>
        <v>170000</v>
      </c>
      <c r="L245" s="46"/>
      <c r="M245" s="46">
        <f>K245+L245</f>
        <v>170000</v>
      </c>
      <c r="N245" s="46"/>
      <c r="O245" s="46">
        <f>M245+N245</f>
        <v>170000</v>
      </c>
      <c r="P245" s="46"/>
      <c r="Q245" s="46">
        <f>O245+P245</f>
        <v>170000</v>
      </c>
      <c r="R245" s="46"/>
      <c r="S245" s="46">
        <f>Q245+R245</f>
        <v>170000</v>
      </c>
      <c r="T245" s="46"/>
      <c r="U245" s="46">
        <f>S245+T245</f>
        <v>170000</v>
      </c>
      <c r="V245" s="46"/>
      <c r="W245" s="46">
        <f>U245+V245</f>
        <v>170000</v>
      </c>
      <c r="X245" s="46"/>
      <c r="Y245" s="46">
        <f>W245+X245</f>
        <v>170000</v>
      </c>
      <c r="Z245" s="46">
        <f>X245+Y245</f>
        <v>170000</v>
      </c>
      <c r="AA245" s="46">
        <v>169200</v>
      </c>
      <c r="AB245" s="70">
        <f t="shared" si="245"/>
        <v>99.529411764705884</v>
      </c>
    </row>
    <row r="246" spans="1:28" x14ac:dyDescent="0.25">
      <c r="A246" s="13" t="s">
        <v>273</v>
      </c>
      <c r="B246" s="1" t="s">
        <v>52</v>
      </c>
      <c r="C246" s="1" t="s">
        <v>170</v>
      </c>
      <c r="D246" s="1" t="s">
        <v>163</v>
      </c>
      <c r="E246" s="2"/>
      <c r="F246" s="2"/>
      <c r="G246" s="46">
        <f>G247+G250</f>
        <v>7676800</v>
      </c>
      <c r="H246" s="46">
        <f t="shared" ref="H246:I246" si="284">H247+H250</f>
        <v>0</v>
      </c>
      <c r="I246" s="46">
        <f t="shared" si="284"/>
        <v>7676800</v>
      </c>
      <c r="J246" s="46">
        <f t="shared" ref="J246:K246" si="285">J247+J250</f>
        <v>0</v>
      </c>
      <c r="K246" s="46">
        <f t="shared" si="285"/>
        <v>7676800</v>
      </c>
      <c r="L246" s="46">
        <f t="shared" ref="L246:M246" si="286">L247+L250</f>
        <v>145620</v>
      </c>
      <c r="M246" s="46">
        <f t="shared" si="286"/>
        <v>7822420</v>
      </c>
      <c r="N246" s="46">
        <f t="shared" ref="N246:S246" si="287">N247+N250+N253</f>
        <v>1466034</v>
      </c>
      <c r="O246" s="46">
        <f t="shared" si="287"/>
        <v>9288454</v>
      </c>
      <c r="P246" s="46">
        <f t="shared" si="287"/>
        <v>0</v>
      </c>
      <c r="Q246" s="46">
        <f t="shared" si="287"/>
        <v>9288454</v>
      </c>
      <c r="R246" s="46">
        <f t="shared" si="287"/>
        <v>122800</v>
      </c>
      <c r="S246" s="46">
        <f t="shared" si="287"/>
        <v>9411254</v>
      </c>
      <c r="T246" s="46">
        <f t="shared" ref="T246:U246" si="288">T247+T250+T253</f>
        <v>261150</v>
      </c>
      <c r="U246" s="46">
        <f t="shared" si="288"/>
        <v>9672404</v>
      </c>
      <c r="V246" s="46">
        <f t="shared" ref="V246:W246" si="289">V247+V250+V253</f>
        <v>40000</v>
      </c>
      <c r="W246" s="46">
        <f t="shared" si="289"/>
        <v>9712404</v>
      </c>
      <c r="X246" s="46">
        <f t="shared" ref="X246:Y246" si="290">X247+X250+X253</f>
        <v>150000</v>
      </c>
      <c r="Y246" s="46">
        <f t="shared" si="290"/>
        <v>9862404</v>
      </c>
      <c r="Z246" s="46">
        <f t="shared" ref="Z246:AA246" si="291">Z247+Z250+Z253</f>
        <v>9862404</v>
      </c>
      <c r="AA246" s="46">
        <f t="shared" si="291"/>
        <v>9702219.3200000003</v>
      </c>
      <c r="AB246" s="70">
        <f t="shared" si="245"/>
        <v>98.375804925452258</v>
      </c>
    </row>
    <row r="247" spans="1:28" ht="30" x14ac:dyDescent="0.25">
      <c r="A247" s="12" t="s">
        <v>71</v>
      </c>
      <c r="B247" s="2" t="s">
        <v>52</v>
      </c>
      <c r="C247" s="2" t="s">
        <v>170</v>
      </c>
      <c r="D247" s="2" t="s">
        <v>163</v>
      </c>
      <c r="E247" s="2" t="s">
        <v>236</v>
      </c>
      <c r="F247" s="2"/>
      <c r="G247" s="46">
        <f>G248</f>
        <v>7489800</v>
      </c>
      <c r="H247" s="46">
        <f t="shared" ref="H247:X248" si="292">H248</f>
        <v>0</v>
      </c>
      <c r="I247" s="46">
        <f t="shared" si="292"/>
        <v>7489800</v>
      </c>
      <c r="J247" s="46">
        <f t="shared" si="292"/>
        <v>0</v>
      </c>
      <c r="K247" s="46">
        <f t="shared" si="292"/>
        <v>7489800</v>
      </c>
      <c r="L247" s="46">
        <f t="shared" si="292"/>
        <v>145620</v>
      </c>
      <c r="M247" s="46">
        <f t="shared" si="292"/>
        <v>7635420</v>
      </c>
      <c r="N247" s="46">
        <f t="shared" si="292"/>
        <v>0</v>
      </c>
      <c r="O247" s="46">
        <f t="shared" si="292"/>
        <v>7635420</v>
      </c>
      <c r="P247" s="46">
        <f t="shared" si="292"/>
        <v>0</v>
      </c>
      <c r="Q247" s="46">
        <f t="shared" si="292"/>
        <v>7635420</v>
      </c>
      <c r="R247" s="46">
        <f t="shared" si="292"/>
        <v>120000</v>
      </c>
      <c r="S247" s="46">
        <f t="shared" si="292"/>
        <v>7755420</v>
      </c>
      <c r="T247" s="46">
        <f t="shared" si="292"/>
        <v>261150</v>
      </c>
      <c r="U247" s="46">
        <f t="shared" si="292"/>
        <v>8016570</v>
      </c>
      <c r="V247" s="46">
        <f t="shared" si="292"/>
        <v>40000</v>
      </c>
      <c r="W247" s="46">
        <f t="shared" si="292"/>
        <v>8056570</v>
      </c>
      <c r="X247" s="46">
        <f t="shared" si="292"/>
        <v>150000</v>
      </c>
      <c r="Y247" s="46">
        <f t="shared" ref="X247:AA248" si="293">Y248</f>
        <v>8206570</v>
      </c>
      <c r="Z247" s="46">
        <f t="shared" si="293"/>
        <v>8206570</v>
      </c>
      <c r="AA247" s="46">
        <f t="shared" si="293"/>
        <v>8046394.0599999996</v>
      </c>
      <c r="AB247" s="70">
        <f t="shared" si="245"/>
        <v>98.048198699334804</v>
      </c>
    </row>
    <row r="248" spans="1:28" ht="45" x14ac:dyDescent="0.25">
      <c r="A248" s="12" t="s">
        <v>23</v>
      </c>
      <c r="B248" s="2" t="s">
        <v>52</v>
      </c>
      <c r="C248" s="2" t="s">
        <v>170</v>
      </c>
      <c r="D248" s="2" t="s">
        <v>163</v>
      </c>
      <c r="E248" s="2" t="s">
        <v>236</v>
      </c>
      <c r="F248" s="2" t="s">
        <v>182</v>
      </c>
      <c r="G248" s="46">
        <f>G249</f>
        <v>7489800</v>
      </c>
      <c r="H248" s="46">
        <f t="shared" si="292"/>
        <v>0</v>
      </c>
      <c r="I248" s="46">
        <f t="shared" si="292"/>
        <v>7489800</v>
      </c>
      <c r="J248" s="46">
        <f t="shared" si="292"/>
        <v>0</v>
      </c>
      <c r="K248" s="46">
        <f t="shared" si="292"/>
        <v>7489800</v>
      </c>
      <c r="L248" s="46">
        <f t="shared" si="292"/>
        <v>145620</v>
      </c>
      <c r="M248" s="46">
        <f t="shared" si="292"/>
        <v>7635420</v>
      </c>
      <c r="N248" s="46">
        <f t="shared" si="292"/>
        <v>0</v>
      </c>
      <c r="O248" s="46">
        <f t="shared" si="292"/>
        <v>7635420</v>
      </c>
      <c r="P248" s="46">
        <f t="shared" si="292"/>
        <v>0</v>
      </c>
      <c r="Q248" s="46">
        <f t="shared" si="292"/>
        <v>7635420</v>
      </c>
      <c r="R248" s="46">
        <f t="shared" si="292"/>
        <v>120000</v>
      </c>
      <c r="S248" s="46">
        <f t="shared" si="292"/>
        <v>7755420</v>
      </c>
      <c r="T248" s="46">
        <f t="shared" si="292"/>
        <v>261150</v>
      </c>
      <c r="U248" s="46">
        <f t="shared" si="292"/>
        <v>8016570</v>
      </c>
      <c r="V248" s="46">
        <f t="shared" si="292"/>
        <v>40000</v>
      </c>
      <c r="W248" s="46">
        <f t="shared" si="292"/>
        <v>8056570</v>
      </c>
      <c r="X248" s="46">
        <f t="shared" si="293"/>
        <v>150000</v>
      </c>
      <c r="Y248" s="46">
        <f t="shared" si="293"/>
        <v>8206570</v>
      </c>
      <c r="Z248" s="46">
        <f t="shared" si="293"/>
        <v>8206570</v>
      </c>
      <c r="AA248" s="46">
        <f t="shared" si="293"/>
        <v>8046394.0599999996</v>
      </c>
      <c r="AB248" s="70">
        <f t="shared" si="245"/>
        <v>98.048198699334804</v>
      </c>
    </row>
    <row r="249" spans="1:28" x14ac:dyDescent="0.25">
      <c r="A249" s="12" t="s">
        <v>24</v>
      </c>
      <c r="B249" s="2" t="s">
        <v>52</v>
      </c>
      <c r="C249" s="2" t="s">
        <v>170</v>
      </c>
      <c r="D249" s="2" t="s">
        <v>163</v>
      </c>
      <c r="E249" s="2" t="s">
        <v>236</v>
      </c>
      <c r="F249" s="2" t="s">
        <v>183</v>
      </c>
      <c r="G249" s="46">
        <v>7489800</v>
      </c>
      <c r="H249" s="46"/>
      <c r="I249" s="46">
        <f>G249+H249</f>
        <v>7489800</v>
      </c>
      <c r="J249" s="46"/>
      <c r="K249" s="46">
        <f>I249+J249</f>
        <v>7489800</v>
      </c>
      <c r="L249" s="46">
        <v>145620</v>
      </c>
      <c r="M249" s="46">
        <f>K249+L249</f>
        <v>7635420</v>
      </c>
      <c r="N249" s="46"/>
      <c r="O249" s="46">
        <f>M249+N249</f>
        <v>7635420</v>
      </c>
      <c r="P249" s="46"/>
      <c r="Q249" s="46">
        <f>O249+P249</f>
        <v>7635420</v>
      </c>
      <c r="R249" s="46">
        <v>120000</v>
      </c>
      <c r="S249" s="46">
        <f>Q249+R249</f>
        <v>7755420</v>
      </c>
      <c r="T249" s="46">
        <v>261150</v>
      </c>
      <c r="U249" s="46">
        <f>S249+T249</f>
        <v>8016570</v>
      </c>
      <c r="V249" s="46">
        <v>40000</v>
      </c>
      <c r="W249" s="46">
        <f>U249+V249</f>
        <v>8056570</v>
      </c>
      <c r="X249" s="46">
        <v>150000</v>
      </c>
      <c r="Y249" s="46">
        <f>W249+X249</f>
        <v>8206570</v>
      </c>
      <c r="Z249" s="46">
        <v>8206570</v>
      </c>
      <c r="AA249" s="46">
        <v>8046394.0599999996</v>
      </c>
      <c r="AB249" s="70">
        <f t="shared" si="245"/>
        <v>98.048198699334804</v>
      </c>
    </row>
    <row r="250" spans="1:28" ht="30" x14ac:dyDescent="0.25">
      <c r="A250" s="12" t="s">
        <v>121</v>
      </c>
      <c r="B250" s="2" t="s">
        <v>52</v>
      </c>
      <c r="C250" s="2" t="s">
        <v>170</v>
      </c>
      <c r="D250" s="2" t="s">
        <v>163</v>
      </c>
      <c r="E250" s="2" t="s">
        <v>239</v>
      </c>
      <c r="F250" s="2"/>
      <c r="G250" s="46">
        <f>G251</f>
        <v>187000</v>
      </c>
      <c r="H250" s="46">
        <f t="shared" ref="H250:X251" si="294">H251</f>
        <v>0</v>
      </c>
      <c r="I250" s="46">
        <f t="shared" si="294"/>
        <v>187000</v>
      </c>
      <c r="J250" s="46">
        <f t="shared" si="294"/>
        <v>0</v>
      </c>
      <c r="K250" s="46">
        <f t="shared" si="294"/>
        <v>187000</v>
      </c>
      <c r="L250" s="46">
        <f t="shared" si="294"/>
        <v>0</v>
      </c>
      <c r="M250" s="46">
        <f t="shared" si="294"/>
        <v>187000</v>
      </c>
      <c r="N250" s="46">
        <f t="shared" si="294"/>
        <v>-107000</v>
      </c>
      <c r="O250" s="46">
        <f t="shared" si="294"/>
        <v>80000</v>
      </c>
      <c r="P250" s="46">
        <f t="shared" si="294"/>
        <v>0</v>
      </c>
      <c r="Q250" s="46">
        <f t="shared" si="294"/>
        <v>80000</v>
      </c>
      <c r="R250" s="46">
        <f t="shared" si="294"/>
        <v>2800</v>
      </c>
      <c r="S250" s="46">
        <f t="shared" si="294"/>
        <v>82800</v>
      </c>
      <c r="T250" s="46">
        <f t="shared" si="294"/>
        <v>0</v>
      </c>
      <c r="U250" s="46">
        <f t="shared" si="294"/>
        <v>82800</v>
      </c>
      <c r="V250" s="46">
        <f t="shared" si="294"/>
        <v>0</v>
      </c>
      <c r="W250" s="46">
        <f t="shared" si="294"/>
        <v>82800</v>
      </c>
      <c r="X250" s="46">
        <f t="shared" si="294"/>
        <v>0</v>
      </c>
      <c r="Y250" s="46">
        <f t="shared" ref="X250:AA251" si="295">Y251</f>
        <v>82800</v>
      </c>
      <c r="Z250" s="46">
        <f t="shared" si="295"/>
        <v>82800</v>
      </c>
      <c r="AA250" s="46">
        <f t="shared" si="295"/>
        <v>82791.259999999995</v>
      </c>
      <c r="AB250" s="70">
        <f t="shared" si="245"/>
        <v>99.989444444444445</v>
      </c>
    </row>
    <row r="251" spans="1:28" ht="45" x14ac:dyDescent="0.25">
      <c r="A251" s="12" t="s">
        <v>23</v>
      </c>
      <c r="B251" s="2" t="s">
        <v>52</v>
      </c>
      <c r="C251" s="2" t="s">
        <v>170</v>
      </c>
      <c r="D251" s="2" t="s">
        <v>163</v>
      </c>
      <c r="E251" s="2" t="s">
        <v>239</v>
      </c>
      <c r="F251" s="2" t="s">
        <v>182</v>
      </c>
      <c r="G251" s="46">
        <f>G252</f>
        <v>187000</v>
      </c>
      <c r="H251" s="46">
        <f t="shared" si="294"/>
        <v>0</v>
      </c>
      <c r="I251" s="46">
        <f t="shared" si="294"/>
        <v>187000</v>
      </c>
      <c r="J251" s="46">
        <f t="shared" si="294"/>
        <v>0</v>
      </c>
      <c r="K251" s="46">
        <f t="shared" si="294"/>
        <v>187000</v>
      </c>
      <c r="L251" s="46">
        <f t="shared" si="294"/>
        <v>0</v>
      </c>
      <c r="M251" s="46">
        <f t="shared" si="294"/>
        <v>187000</v>
      </c>
      <c r="N251" s="46">
        <f t="shared" si="294"/>
        <v>-107000</v>
      </c>
      <c r="O251" s="46">
        <f t="shared" si="294"/>
        <v>80000</v>
      </c>
      <c r="P251" s="46">
        <f t="shared" si="294"/>
        <v>0</v>
      </c>
      <c r="Q251" s="46">
        <f t="shared" si="294"/>
        <v>80000</v>
      </c>
      <c r="R251" s="46">
        <f t="shared" si="294"/>
        <v>2800</v>
      </c>
      <c r="S251" s="46">
        <f t="shared" si="294"/>
        <v>82800</v>
      </c>
      <c r="T251" s="46">
        <f t="shared" si="294"/>
        <v>0</v>
      </c>
      <c r="U251" s="46">
        <f t="shared" si="294"/>
        <v>82800</v>
      </c>
      <c r="V251" s="46">
        <f t="shared" si="294"/>
        <v>0</v>
      </c>
      <c r="W251" s="46">
        <f t="shared" si="294"/>
        <v>82800</v>
      </c>
      <c r="X251" s="46">
        <f t="shared" si="295"/>
        <v>0</v>
      </c>
      <c r="Y251" s="46">
        <f t="shared" si="295"/>
        <v>82800</v>
      </c>
      <c r="Z251" s="46">
        <f t="shared" si="295"/>
        <v>82800</v>
      </c>
      <c r="AA251" s="46">
        <f t="shared" si="295"/>
        <v>82791.259999999995</v>
      </c>
      <c r="AB251" s="70">
        <f t="shared" si="245"/>
        <v>99.989444444444445</v>
      </c>
    </row>
    <row r="252" spans="1:28" x14ac:dyDescent="0.25">
      <c r="A252" s="12" t="s">
        <v>24</v>
      </c>
      <c r="B252" s="2" t="s">
        <v>52</v>
      </c>
      <c r="C252" s="2" t="s">
        <v>170</v>
      </c>
      <c r="D252" s="2" t="s">
        <v>163</v>
      </c>
      <c r="E252" s="2" t="s">
        <v>239</v>
      </c>
      <c r="F252" s="2" t="s">
        <v>183</v>
      </c>
      <c r="G252" s="46">
        <v>187000</v>
      </c>
      <c r="H252" s="46"/>
      <c r="I252" s="46">
        <f>G252+H252</f>
        <v>187000</v>
      </c>
      <c r="J252" s="46"/>
      <c r="K252" s="46">
        <f>I252+J252</f>
        <v>187000</v>
      </c>
      <c r="L252" s="46"/>
      <c r="M252" s="46">
        <f>K252+L252</f>
        <v>187000</v>
      </c>
      <c r="N252" s="46">
        <v>-107000</v>
      </c>
      <c r="O252" s="46">
        <f>M252+N252</f>
        <v>80000</v>
      </c>
      <c r="P252" s="46"/>
      <c r="Q252" s="46">
        <f>O252+P252</f>
        <v>80000</v>
      </c>
      <c r="R252" s="46">
        <v>2800</v>
      </c>
      <c r="S252" s="46">
        <f>Q252+R252</f>
        <v>82800</v>
      </c>
      <c r="T252" s="46"/>
      <c r="U252" s="46">
        <f>S252+T252</f>
        <v>82800</v>
      </c>
      <c r="V252" s="46"/>
      <c r="W252" s="46">
        <f>U252+V252</f>
        <v>82800</v>
      </c>
      <c r="X252" s="46"/>
      <c r="Y252" s="46">
        <f>W252+X252</f>
        <v>82800</v>
      </c>
      <c r="Z252" s="46">
        <f>X252+Y252</f>
        <v>82800</v>
      </c>
      <c r="AA252" s="46">
        <v>82791.259999999995</v>
      </c>
      <c r="AB252" s="70">
        <f t="shared" si="245"/>
        <v>99.989444444444445</v>
      </c>
    </row>
    <row r="253" spans="1:28" ht="30" x14ac:dyDescent="0.25">
      <c r="A253" s="12" t="s">
        <v>121</v>
      </c>
      <c r="B253" s="2" t="s">
        <v>52</v>
      </c>
      <c r="C253" s="2" t="s">
        <v>170</v>
      </c>
      <c r="D253" s="2" t="s">
        <v>163</v>
      </c>
      <c r="E253" s="2" t="s">
        <v>341</v>
      </c>
      <c r="F253" s="2"/>
      <c r="G253" s="46"/>
      <c r="H253" s="46"/>
      <c r="I253" s="46"/>
      <c r="J253" s="46"/>
      <c r="K253" s="46"/>
      <c r="L253" s="46"/>
      <c r="M253" s="46"/>
      <c r="N253" s="46">
        <f t="shared" ref="N253:AA254" si="296">N254</f>
        <v>1573034</v>
      </c>
      <c r="O253" s="46">
        <f t="shared" si="296"/>
        <v>1573034</v>
      </c>
      <c r="P253" s="46">
        <f t="shared" si="296"/>
        <v>0</v>
      </c>
      <c r="Q253" s="46">
        <f t="shared" si="296"/>
        <v>1573034</v>
      </c>
      <c r="R253" s="46">
        <f t="shared" si="296"/>
        <v>0</v>
      </c>
      <c r="S253" s="46">
        <f t="shared" si="296"/>
        <v>1573034</v>
      </c>
      <c r="T253" s="46">
        <f t="shared" si="296"/>
        <v>0</v>
      </c>
      <c r="U253" s="46">
        <f t="shared" si="296"/>
        <v>1573034</v>
      </c>
      <c r="V253" s="46">
        <f t="shared" si="296"/>
        <v>0</v>
      </c>
      <c r="W253" s="46">
        <f t="shared" si="296"/>
        <v>1573034</v>
      </c>
      <c r="X253" s="46">
        <f t="shared" si="296"/>
        <v>0</v>
      </c>
      <c r="Y253" s="46">
        <f t="shared" si="296"/>
        <v>1573034</v>
      </c>
      <c r="Z253" s="46">
        <f t="shared" si="296"/>
        <v>1573034</v>
      </c>
      <c r="AA253" s="46">
        <f t="shared" si="296"/>
        <v>1573034</v>
      </c>
      <c r="AB253" s="70">
        <f t="shared" si="245"/>
        <v>100</v>
      </c>
    </row>
    <row r="254" spans="1:28" ht="45" x14ac:dyDescent="0.25">
      <c r="A254" s="12" t="s">
        <v>23</v>
      </c>
      <c r="B254" s="2" t="s">
        <v>52</v>
      </c>
      <c r="C254" s="2" t="s">
        <v>170</v>
      </c>
      <c r="D254" s="2" t="s">
        <v>163</v>
      </c>
      <c r="E254" s="2" t="s">
        <v>341</v>
      </c>
      <c r="F254" s="2" t="s">
        <v>182</v>
      </c>
      <c r="G254" s="46"/>
      <c r="H254" s="46"/>
      <c r="I254" s="46"/>
      <c r="J254" s="46"/>
      <c r="K254" s="46"/>
      <c r="L254" s="46"/>
      <c r="M254" s="46"/>
      <c r="N254" s="46">
        <f t="shared" si="296"/>
        <v>1573034</v>
      </c>
      <c r="O254" s="46">
        <f t="shared" si="296"/>
        <v>1573034</v>
      </c>
      <c r="P254" s="46">
        <f t="shared" si="296"/>
        <v>0</v>
      </c>
      <c r="Q254" s="46">
        <f t="shared" si="296"/>
        <v>1573034</v>
      </c>
      <c r="R254" s="46">
        <f t="shared" si="296"/>
        <v>0</v>
      </c>
      <c r="S254" s="46">
        <f t="shared" si="296"/>
        <v>1573034</v>
      </c>
      <c r="T254" s="46">
        <f t="shared" si="296"/>
        <v>0</v>
      </c>
      <c r="U254" s="46">
        <f t="shared" si="296"/>
        <v>1573034</v>
      </c>
      <c r="V254" s="46">
        <f t="shared" si="296"/>
        <v>0</v>
      </c>
      <c r="W254" s="46">
        <f t="shared" si="296"/>
        <v>1573034</v>
      </c>
      <c r="X254" s="46">
        <f t="shared" si="296"/>
        <v>0</v>
      </c>
      <c r="Y254" s="46">
        <f t="shared" si="296"/>
        <v>1573034</v>
      </c>
      <c r="Z254" s="46">
        <f t="shared" si="296"/>
        <v>1573034</v>
      </c>
      <c r="AA254" s="46">
        <f t="shared" si="296"/>
        <v>1573034</v>
      </c>
      <c r="AB254" s="70">
        <f t="shared" si="245"/>
        <v>100</v>
      </c>
    </row>
    <row r="255" spans="1:28" x14ac:dyDescent="0.25">
      <c r="A255" s="12" t="s">
        <v>24</v>
      </c>
      <c r="B255" s="2" t="s">
        <v>52</v>
      </c>
      <c r="C255" s="2" t="s">
        <v>170</v>
      </c>
      <c r="D255" s="2" t="s">
        <v>163</v>
      </c>
      <c r="E255" s="2" t="s">
        <v>341</v>
      </c>
      <c r="F255" s="2" t="s">
        <v>183</v>
      </c>
      <c r="G255" s="46"/>
      <c r="H255" s="46"/>
      <c r="I255" s="46"/>
      <c r="J255" s="46"/>
      <c r="K255" s="46"/>
      <c r="L255" s="46"/>
      <c r="M255" s="46"/>
      <c r="N255" s="46">
        <v>1573034</v>
      </c>
      <c r="O255" s="46">
        <f>M255+N255</f>
        <v>1573034</v>
      </c>
      <c r="P255" s="46"/>
      <c r="Q255" s="46">
        <f>O255+P255</f>
        <v>1573034</v>
      </c>
      <c r="R255" s="46"/>
      <c r="S255" s="46">
        <f>Q255+R255</f>
        <v>1573034</v>
      </c>
      <c r="T255" s="46"/>
      <c r="U255" s="46">
        <f>S255+T255</f>
        <v>1573034</v>
      </c>
      <c r="V255" s="46"/>
      <c r="W255" s="46">
        <f>U255+V255</f>
        <v>1573034</v>
      </c>
      <c r="X255" s="46"/>
      <c r="Y255" s="46">
        <f>W255+X255</f>
        <v>1573034</v>
      </c>
      <c r="Z255" s="46">
        <f>X255+Y255</f>
        <v>1573034</v>
      </c>
      <c r="AA255" s="46">
        <v>1573034</v>
      </c>
      <c r="AB255" s="70">
        <f t="shared" si="245"/>
        <v>100</v>
      </c>
    </row>
    <row r="256" spans="1:28" ht="45" x14ac:dyDescent="0.25">
      <c r="A256" s="13" t="s">
        <v>300</v>
      </c>
      <c r="B256" s="1" t="s">
        <v>52</v>
      </c>
      <c r="C256" s="1" t="s">
        <v>170</v>
      </c>
      <c r="D256" s="1" t="s">
        <v>165</v>
      </c>
      <c r="E256" s="2"/>
      <c r="F256" s="2"/>
      <c r="G256" s="46">
        <f>G257</f>
        <v>50000</v>
      </c>
      <c r="H256" s="46">
        <f t="shared" ref="H256:X258" si="297">H257</f>
        <v>0</v>
      </c>
      <c r="I256" s="46">
        <f t="shared" si="297"/>
        <v>50000</v>
      </c>
      <c r="J256" s="46">
        <f t="shared" si="297"/>
        <v>0</v>
      </c>
      <c r="K256" s="46">
        <f t="shared" si="297"/>
        <v>50000</v>
      </c>
      <c r="L256" s="46">
        <f t="shared" si="297"/>
        <v>0</v>
      </c>
      <c r="M256" s="46">
        <f t="shared" si="297"/>
        <v>50000</v>
      </c>
      <c r="N256" s="46">
        <f t="shared" si="297"/>
        <v>0</v>
      </c>
      <c r="O256" s="46">
        <f t="shared" si="297"/>
        <v>50000</v>
      </c>
      <c r="P256" s="46">
        <f t="shared" si="297"/>
        <v>0</v>
      </c>
      <c r="Q256" s="46">
        <f t="shared" si="297"/>
        <v>50000</v>
      </c>
      <c r="R256" s="46">
        <f t="shared" si="297"/>
        <v>0</v>
      </c>
      <c r="S256" s="46">
        <f t="shared" si="297"/>
        <v>50000</v>
      </c>
      <c r="T256" s="46">
        <f t="shared" si="297"/>
        <v>0</v>
      </c>
      <c r="U256" s="46">
        <f t="shared" si="297"/>
        <v>50000</v>
      </c>
      <c r="V256" s="46">
        <f t="shared" si="297"/>
        <v>8000</v>
      </c>
      <c r="W256" s="46">
        <f t="shared" si="297"/>
        <v>58000</v>
      </c>
      <c r="X256" s="46">
        <f t="shared" si="297"/>
        <v>0</v>
      </c>
      <c r="Y256" s="46">
        <f t="shared" ref="X256:AA258" si="298">Y257</f>
        <v>58000</v>
      </c>
      <c r="Z256" s="46">
        <f t="shared" si="298"/>
        <v>58000</v>
      </c>
      <c r="AA256" s="46">
        <f t="shared" si="298"/>
        <v>57290.5</v>
      </c>
      <c r="AB256" s="70">
        <f t="shared" si="245"/>
        <v>98.776724137931041</v>
      </c>
    </row>
    <row r="257" spans="1:28" ht="30" x14ac:dyDescent="0.25">
      <c r="A257" s="12" t="s">
        <v>116</v>
      </c>
      <c r="B257" s="2" t="s">
        <v>52</v>
      </c>
      <c r="C257" s="2" t="s">
        <v>170</v>
      </c>
      <c r="D257" s="2" t="s">
        <v>165</v>
      </c>
      <c r="E257" s="2" t="s">
        <v>240</v>
      </c>
      <c r="F257" s="2"/>
      <c r="G257" s="46">
        <f>G258</f>
        <v>50000</v>
      </c>
      <c r="H257" s="46">
        <f t="shared" si="297"/>
        <v>0</v>
      </c>
      <c r="I257" s="46">
        <f t="shared" si="297"/>
        <v>50000</v>
      </c>
      <c r="J257" s="46">
        <f t="shared" si="297"/>
        <v>0</v>
      </c>
      <c r="K257" s="46">
        <f t="shared" si="297"/>
        <v>50000</v>
      </c>
      <c r="L257" s="46">
        <f t="shared" si="297"/>
        <v>0</v>
      </c>
      <c r="M257" s="46">
        <f t="shared" si="297"/>
        <v>50000</v>
      </c>
      <c r="N257" s="46">
        <f t="shared" si="297"/>
        <v>0</v>
      </c>
      <c r="O257" s="46">
        <f t="shared" si="297"/>
        <v>50000</v>
      </c>
      <c r="P257" s="46">
        <f t="shared" si="297"/>
        <v>0</v>
      </c>
      <c r="Q257" s="46">
        <f t="shared" si="297"/>
        <v>50000</v>
      </c>
      <c r="R257" s="46">
        <f t="shared" si="297"/>
        <v>0</v>
      </c>
      <c r="S257" s="46">
        <f t="shared" si="297"/>
        <v>50000</v>
      </c>
      <c r="T257" s="46">
        <f t="shared" si="297"/>
        <v>0</v>
      </c>
      <c r="U257" s="46">
        <f t="shared" si="297"/>
        <v>50000</v>
      </c>
      <c r="V257" s="46">
        <f t="shared" si="297"/>
        <v>8000</v>
      </c>
      <c r="W257" s="46">
        <f t="shared" si="297"/>
        <v>58000</v>
      </c>
      <c r="X257" s="46">
        <f t="shared" si="298"/>
        <v>0</v>
      </c>
      <c r="Y257" s="46">
        <f t="shared" si="298"/>
        <v>58000</v>
      </c>
      <c r="Z257" s="46">
        <f t="shared" si="298"/>
        <v>58000</v>
      </c>
      <c r="AA257" s="46">
        <f t="shared" si="298"/>
        <v>57290.5</v>
      </c>
      <c r="AB257" s="70">
        <f t="shared" si="245"/>
        <v>98.776724137931041</v>
      </c>
    </row>
    <row r="258" spans="1:28" ht="45" x14ac:dyDescent="0.25">
      <c r="A258" s="12" t="s">
        <v>23</v>
      </c>
      <c r="B258" s="2" t="s">
        <v>52</v>
      </c>
      <c r="C258" s="2" t="s">
        <v>170</v>
      </c>
      <c r="D258" s="2" t="s">
        <v>165</v>
      </c>
      <c r="E258" s="2" t="s">
        <v>240</v>
      </c>
      <c r="F258" s="2" t="s">
        <v>182</v>
      </c>
      <c r="G258" s="46">
        <f>G259</f>
        <v>50000</v>
      </c>
      <c r="H258" s="46">
        <f t="shared" si="297"/>
        <v>0</v>
      </c>
      <c r="I258" s="46">
        <f t="shared" si="297"/>
        <v>50000</v>
      </c>
      <c r="J258" s="46">
        <f t="shared" si="297"/>
        <v>0</v>
      </c>
      <c r="K258" s="46">
        <f t="shared" si="297"/>
        <v>50000</v>
      </c>
      <c r="L258" s="46">
        <f t="shared" si="297"/>
        <v>0</v>
      </c>
      <c r="M258" s="46">
        <f t="shared" si="297"/>
        <v>50000</v>
      </c>
      <c r="N258" s="46">
        <f t="shared" si="297"/>
        <v>0</v>
      </c>
      <c r="O258" s="46">
        <f t="shared" si="297"/>
        <v>50000</v>
      </c>
      <c r="P258" s="46">
        <f t="shared" si="297"/>
        <v>0</v>
      </c>
      <c r="Q258" s="46">
        <f t="shared" si="297"/>
        <v>50000</v>
      </c>
      <c r="R258" s="46">
        <f t="shared" si="297"/>
        <v>0</v>
      </c>
      <c r="S258" s="46">
        <f t="shared" si="297"/>
        <v>50000</v>
      </c>
      <c r="T258" s="46">
        <f t="shared" si="297"/>
        <v>0</v>
      </c>
      <c r="U258" s="46">
        <f t="shared" si="297"/>
        <v>50000</v>
      </c>
      <c r="V258" s="46">
        <f t="shared" si="297"/>
        <v>8000</v>
      </c>
      <c r="W258" s="46">
        <f t="shared" si="297"/>
        <v>58000</v>
      </c>
      <c r="X258" s="46">
        <f t="shared" si="298"/>
        <v>0</v>
      </c>
      <c r="Y258" s="46">
        <f t="shared" si="298"/>
        <v>58000</v>
      </c>
      <c r="Z258" s="46">
        <f t="shared" si="298"/>
        <v>58000</v>
      </c>
      <c r="AA258" s="46">
        <f t="shared" si="298"/>
        <v>57290.5</v>
      </c>
      <c r="AB258" s="70">
        <f t="shared" si="245"/>
        <v>98.776724137931041</v>
      </c>
    </row>
    <row r="259" spans="1:28" x14ac:dyDescent="0.25">
      <c r="A259" s="12" t="s">
        <v>24</v>
      </c>
      <c r="B259" s="2" t="s">
        <v>52</v>
      </c>
      <c r="C259" s="2" t="s">
        <v>170</v>
      </c>
      <c r="D259" s="2" t="s">
        <v>165</v>
      </c>
      <c r="E259" s="2" t="s">
        <v>240</v>
      </c>
      <c r="F259" s="2" t="s">
        <v>183</v>
      </c>
      <c r="G259" s="46">
        <v>50000</v>
      </c>
      <c r="H259" s="46"/>
      <c r="I259" s="46">
        <f>G259+H259</f>
        <v>50000</v>
      </c>
      <c r="J259" s="46"/>
      <c r="K259" s="46">
        <f>I259+J259</f>
        <v>50000</v>
      </c>
      <c r="L259" s="46"/>
      <c r="M259" s="46">
        <f>K259+L259</f>
        <v>50000</v>
      </c>
      <c r="N259" s="46"/>
      <c r="O259" s="46">
        <f>M259+N259</f>
        <v>50000</v>
      </c>
      <c r="P259" s="46"/>
      <c r="Q259" s="46">
        <f>O259+P259</f>
        <v>50000</v>
      </c>
      <c r="R259" s="46"/>
      <c r="S259" s="46">
        <f>Q259+R259</f>
        <v>50000</v>
      </c>
      <c r="T259" s="46"/>
      <c r="U259" s="46">
        <f>S259+T259</f>
        <v>50000</v>
      </c>
      <c r="V259" s="46">
        <v>8000</v>
      </c>
      <c r="W259" s="46">
        <f>U259+V259</f>
        <v>58000</v>
      </c>
      <c r="X259" s="46"/>
      <c r="Y259" s="46">
        <f>W259+X259</f>
        <v>58000</v>
      </c>
      <c r="Z259" s="46">
        <f>X259+Y259</f>
        <v>58000</v>
      </c>
      <c r="AA259" s="46">
        <v>57290.5</v>
      </c>
      <c r="AB259" s="70">
        <f t="shared" si="245"/>
        <v>98.776724137931041</v>
      </c>
    </row>
    <row r="260" spans="1:28" ht="18.75" customHeight="1" x14ac:dyDescent="0.25">
      <c r="A260" s="13" t="s">
        <v>274</v>
      </c>
      <c r="B260" s="1" t="s">
        <v>52</v>
      </c>
      <c r="C260" s="1" t="s">
        <v>170</v>
      </c>
      <c r="D260" s="1" t="s">
        <v>170</v>
      </c>
      <c r="E260" s="2"/>
      <c r="F260" s="2"/>
      <c r="G260" s="46">
        <f>G261+G266+G269+G274</f>
        <v>1703300</v>
      </c>
      <c r="H260" s="46">
        <f t="shared" ref="H260:I260" si="299">H261+H266+H269+H274</f>
        <v>0</v>
      </c>
      <c r="I260" s="46">
        <f t="shared" si="299"/>
        <v>1703300</v>
      </c>
      <c r="J260" s="46">
        <f t="shared" ref="J260:K260" si="300">J261+J266+J269+J274</f>
        <v>0</v>
      </c>
      <c r="K260" s="46">
        <f t="shared" si="300"/>
        <v>1703300</v>
      </c>
      <c r="L260" s="46">
        <f t="shared" ref="L260:M260" si="301">L261+L266+L269+L274</f>
        <v>0</v>
      </c>
      <c r="M260" s="46">
        <f t="shared" si="301"/>
        <v>1703300</v>
      </c>
      <c r="N260" s="46">
        <f t="shared" ref="N260:O260" si="302">N261+N266+N269+N274</f>
        <v>107000</v>
      </c>
      <c r="O260" s="46">
        <f t="shared" si="302"/>
        <v>1810300</v>
      </c>
      <c r="P260" s="46">
        <f t="shared" ref="P260:Q260" si="303">P261+P266+P269+P274</f>
        <v>0</v>
      </c>
      <c r="Q260" s="46">
        <f t="shared" si="303"/>
        <v>1810300</v>
      </c>
      <c r="R260" s="46">
        <f t="shared" ref="R260:S260" si="304">R261+R266+R269+R274</f>
        <v>0</v>
      </c>
      <c r="S260" s="46">
        <f t="shared" si="304"/>
        <v>1810300</v>
      </c>
      <c r="T260" s="46">
        <f t="shared" ref="T260:U260" si="305">T261+T266+T269+T274</f>
        <v>0</v>
      </c>
      <c r="U260" s="46">
        <f t="shared" si="305"/>
        <v>1810300</v>
      </c>
      <c r="V260" s="46">
        <f t="shared" ref="V260:W260" si="306">V261+V266+V269+V274</f>
        <v>0</v>
      </c>
      <c r="W260" s="46">
        <f t="shared" si="306"/>
        <v>1810300</v>
      </c>
      <c r="X260" s="46">
        <f t="shared" ref="X260:Y260" si="307">X261+X266+X269+X274</f>
        <v>-206798.74</v>
      </c>
      <c r="Y260" s="46">
        <f t="shared" si="307"/>
        <v>1603501.26</v>
      </c>
      <c r="Z260" s="46">
        <f t="shared" ref="Z260:AA260" si="308">Z261+Z266+Z269+Z274</f>
        <v>1603501.26</v>
      </c>
      <c r="AA260" s="46">
        <f t="shared" si="308"/>
        <v>1571668.3599999999</v>
      </c>
      <c r="AB260" s="70">
        <f t="shared" si="245"/>
        <v>98.01478796468173</v>
      </c>
    </row>
    <row r="261" spans="1:28" ht="45" x14ac:dyDescent="0.25">
      <c r="A261" s="12" t="s">
        <v>288</v>
      </c>
      <c r="B261" s="2" t="s">
        <v>52</v>
      </c>
      <c r="C261" s="2" t="s">
        <v>170</v>
      </c>
      <c r="D261" s="2" t="s">
        <v>170</v>
      </c>
      <c r="E261" s="2" t="s">
        <v>241</v>
      </c>
      <c r="F261" s="2"/>
      <c r="G261" s="46">
        <f>G262+G264</f>
        <v>200000</v>
      </c>
      <c r="H261" s="46">
        <f t="shared" ref="H261:I261" si="309">H262+H264</f>
        <v>0</v>
      </c>
      <c r="I261" s="46">
        <f t="shared" si="309"/>
        <v>200000</v>
      </c>
      <c r="J261" s="46">
        <f t="shared" ref="J261:K261" si="310">J262+J264</f>
        <v>0</v>
      </c>
      <c r="K261" s="46">
        <f t="shared" si="310"/>
        <v>200000</v>
      </c>
      <c r="L261" s="46">
        <f t="shared" ref="L261:M261" si="311">L262+L264</f>
        <v>0</v>
      </c>
      <c r="M261" s="46">
        <f t="shared" si="311"/>
        <v>200000</v>
      </c>
      <c r="N261" s="46">
        <f t="shared" ref="N261:O261" si="312">N262+N264</f>
        <v>0</v>
      </c>
      <c r="O261" s="46">
        <f t="shared" si="312"/>
        <v>200000</v>
      </c>
      <c r="P261" s="46">
        <f t="shared" ref="P261:Q261" si="313">P262+P264</f>
        <v>0</v>
      </c>
      <c r="Q261" s="46">
        <f t="shared" si="313"/>
        <v>200000</v>
      </c>
      <c r="R261" s="46">
        <f t="shared" ref="R261:S261" si="314">R262+R264</f>
        <v>0</v>
      </c>
      <c r="S261" s="46">
        <f t="shared" si="314"/>
        <v>200000</v>
      </c>
      <c r="T261" s="46">
        <f t="shared" ref="T261:U261" si="315">T262+T264</f>
        <v>0</v>
      </c>
      <c r="U261" s="46">
        <f t="shared" si="315"/>
        <v>200000</v>
      </c>
      <c r="V261" s="46">
        <f t="shared" ref="V261:W261" si="316">V262+V264</f>
        <v>0</v>
      </c>
      <c r="W261" s="46">
        <f t="shared" si="316"/>
        <v>200000</v>
      </c>
      <c r="X261" s="46">
        <f t="shared" ref="X261:Y261" si="317">X262+X264</f>
        <v>0</v>
      </c>
      <c r="Y261" s="46">
        <f t="shared" si="317"/>
        <v>200000</v>
      </c>
      <c r="Z261" s="46">
        <f t="shared" ref="Z261:AA261" si="318">Z262+Z264</f>
        <v>200000</v>
      </c>
      <c r="AA261" s="46">
        <f t="shared" si="318"/>
        <v>199680.69</v>
      </c>
      <c r="AB261" s="70">
        <f t="shared" si="245"/>
        <v>99.840344999999999</v>
      </c>
    </row>
    <row r="262" spans="1:28" ht="45" x14ac:dyDescent="0.25">
      <c r="A262" s="12" t="s">
        <v>18</v>
      </c>
      <c r="B262" s="2" t="s">
        <v>52</v>
      </c>
      <c r="C262" s="2" t="s">
        <v>170</v>
      </c>
      <c r="D262" s="2" t="s">
        <v>170</v>
      </c>
      <c r="E262" s="2" t="s">
        <v>241</v>
      </c>
      <c r="F262" s="2" t="s">
        <v>176</v>
      </c>
      <c r="G262" s="46">
        <f>G263</f>
        <v>100000</v>
      </c>
      <c r="H262" s="46">
        <f t="shared" ref="H262:AA262" si="319">H263</f>
        <v>0</v>
      </c>
      <c r="I262" s="46">
        <f t="shared" si="319"/>
        <v>100000</v>
      </c>
      <c r="J262" s="46">
        <f t="shared" si="319"/>
        <v>0</v>
      </c>
      <c r="K262" s="46">
        <f t="shared" si="319"/>
        <v>100000</v>
      </c>
      <c r="L262" s="46">
        <f t="shared" si="319"/>
        <v>0</v>
      </c>
      <c r="M262" s="46">
        <f t="shared" si="319"/>
        <v>100000</v>
      </c>
      <c r="N262" s="46">
        <f t="shared" si="319"/>
        <v>0</v>
      </c>
      <c r="O262" s="46">
        <f t="shared" si="319"/>
        <v>100000</v>
      </c>
      <c r="P262" s="46">
        <f t="shared" si="319"/>
        <v>0</v>
      </c>
      <c r="Q262" s="46">
        <f t="shared" si="319"/>
        <v>100000</v>
      </c>
      <c r="R262" s="46">
        <f t="shared" si="319"/>
        <v>0</v>
      </c>
      <c r="S262" s="46">
        <f t="shared" si="319"/>
        <v>100000</v>
      </c>
      <c r="T262" s="46">
        <f t="shared" si="319"/>
        <v>0</v>
      </c>
      <c r="U262" s="46">
        <f t="shared" si="319"/>
        <v>100000</v>
      </c>
      <c r="V262" s="46">
        <f t="shared" si="319"/>
        <v>0</v>
      </c>
      <c r="W262" s="46">
        <f t="shared" si="319"/>
        <v>100000</v>
      </c>
      <c r="X262" s="46">
        <f t="shared" si="319"/>
        <v>0</v>
      </c>
      <c r="Y262" s="46">
        <f t="shared" si="319"/>
        <v>100000</v>
      </c>
      <c r="Z262" s="46">
        <f t="shared" si="319"/>
        <v>100000</v>
      </c>
      <c r="AA262" s="46">
        <f t="shared" si="319"/>
        <v>99680.69</v>
      </c>
      <c r="AB262" s="70">
        <f t="shared" si="245"/>
        <v>99.680689999999998</v>
      </c>
    </row>
    <row r="263" spans="1:28" ht="45" x14ac:dyDescent="0.25">
      <c r="A263" s="12" t="s">
        <v>19</v>
      </c>
      <c r="B263" s="2" t="s">
        <v>52</v>
      </c>
      <c r="C263" s="2" t="s">
        <v>170</v>
      </c>
      <c r="D263" s="2" t="s">
        <v>170</v>
      </c>
      <c r="E263" s="2" t="s">
        <v>241</v>
      </c>
      <c r="F263" s="2" t="s">
        <v>177</v>
      </c>
      <c r="G263" s="46">
        <v>100000</v>
      </c>
      <c r="H263" s="46"/>
      <c r="I263" s="46">
        <f>G263+H263</f>
        <v>100000</v>
      </c>
      <c r="J263" s="46"/>
      <c r="K263" s="46">
        <f>I263+J263</f>
        <v>100000</v>
      </c>
      <c r="L263" s="46"/>
      <c r="M263" s="46">
        <f>K263+L263</f>
        <v>100000</v>
      </c>
      <c r="N263" s="46"/>
      <c r="O263" s="46">
        <f>M263+N263</f>
        <v>100000</v>
      </c>
      <c r="P263" s="46"/>
      <c r="Q263" s="46">
        <f>O263+P263</f>
        <v>100000</v>
      </c>
      <c r="R263" s="46"/>
      <c r="S263" s="46">
        <f>Q263+R263</f>
        <v>100000</v>
      </c>
      <c r="T263" s="46"/>
      <c r="U263" s="46">
        <f>S263+T263</f>
        <v>100000</v>
      </c>
      <c r="V263" s="46"/>
      <c r="W263" s="46">
        <f>U263+V263</f>
        <v>100000</v>
      </c>
      <c r="X263" s="46"/>
      <c r="Y263" s="46">
        <f>W263+X263</f>
        <v>100000</v>
      </c>
      <c r="Z263" s="46">
        <f>X263+Y263</f>
        <v>100000</v>
      </c>
      <c r="AA263" s="46">
        <v>99680.69</v>
      </c>
      <c r="AB263" s="70">
        <f t="shared" si="245"/>
        <v>99.680689999999998</v>
      </c>
    </row>
    <row r="264" spans="1:28" ht="30" x14ac:dyDescent="0.25">
      <c r="A264" s="55" t="s">
        <v>149</v>
      </c>
      <c r="B264" s="2" t="s">
        <v>52</v>
      </c>
      <c r="C264" s="2" t="s">
        <v>170</v>
      </c>
      <c r="D264" s="2" t="s">
        <v>170</v>
      </c>
      <c r="E264" s="2" t="s">
        <v>241</v>
      </c>
      <c r="F264" s="2" t="s">
        <v>192</v>
      </c>
      <c r="G264" s="46">
        <f>G265</f>
        <v>100000</v>
      </c>
      <c r="H264" s="46">
        <f t="shared" ref="H264:AA264" si="320">H265</f>
        <v>0</v>
      </c>
      <c r="I264" s="46">
        <f t="shared" si="320"/>
        <v>100000</v>
      </c>
      <c r="J264" s="46">
        <f t="shared" si="320"/>
        <v>0</v>
      </c>
      <c r="K264" s="46">
        <f t="shared" si="320"/>
        <v>100000</v>
      </c>
      <c r="L264" s="46">
        <f t="shared" si="320"/>
        <v>0</v>
      </c>
      <c r="M264" s="46">
        <f t="shared" si="320"/>
        <v>100000</v>
      </c>
      <c r="N264" s="46">
        <f t="shared" si="320"/>
        <v>0</v>
      </c>
      <c r="O264" s="46">
        <f t="shared" si="320"/>
        <v>100000</v>
      </c>
      <c r="P264" s="46">
        <f t="shared" si="320"/>
        <v>0</v>
      </c>
      <c r="Q264" s="46">
        <f t="shared" si="320"/>
        <v>100000</v>
      </c>
      <c r="R264" s="46">
        <f t="shared" si="320"/>
        <v>0</v>
      </c>
      <c r="S264" s="46">
        <f t="shared" si="320"/>
        <v>100000</v>
      </c>
      <c r="T264" s="46">
        <f t="shared" si="320"/>
        <v>0</v>
      </c>
      <c r="U264" s="46">
        <f t="shared" si="320"/>
        <v>100000</v>
      </c>
      <c r="V264" s="46">
        <f t="shared" si="320"/>
        <v>0</v>
      </c>
      <c r="W264" s="46">
        <f t="shared" si="320"/>
        <v>100000</v>
      </c>
      <c r="X264" s="46">
        <f t="shared" si="320"/>
        <v>0</v>
      </c>
      <c r="Y264" s="46">
        <f t="shared" si="320"/>
        <v>100000</v>
      </c>
      <c r="Z264" s="46">
        <f t="shared" si="320"/>
        <v>100000</v>
      </c>
      <c r="AA264" s="46">
        <f t="shared" si="320"/>
        <v>100000</v>
      </c>
      <c r="AB264" s="70">
        <f t="shared" si="245"/>
        <v>100</v>
      </c>
    </row>
    <row r="265" spans="1:28" ht="45" x14ac:dyDescent="0.25">
      <c r="A265" s="55" t="s">
        <v>55</v>
      </c>
      <c r="B265" s="2" t="s">
        <v>52</v>
      </c>
      <c r="C265" s="2" t="s">
        <v>170</v>
      </c>
      <c r="D265" s="2" t="s">
        <v>170</v>
      </c>
      <c r="E265" s="2" t="s">
        <v>241</v>
      </c>
      <c r="F265" s="2" t="s">
        <v>193</v>
      </c>
      <c r="G265" s="46">
        <v>100000</v>
      </c>
      <c r="H265" s="46"/>
      <c r="I265" s="46">
        <f>G265+H265</f>
        <v>100000</v>
      </c>
      <c r="J265" s="46"/>
      <c r="K265" s="46">
        <f>I265+J265</f>
        <v>100000</v>
      </c>
      <c r="L265" s="46"/>
      <c r="M265" s="46">
        <f>K265+L265</f>
        <v>100000</v>
      </c>
      <c r="N265" s="46"/>
      <c r="O265" s="46">
        <f>M265+N265</f>
        <v>100000</v>
      </c>
      <c r="P265" s="46"/>
      <c r="Q265" s="46">
        <f>O265+P265</f>
        <v>100000</v>
      </c>
      <c r="R265" s="46"/>
      <c r="S265" s="46">
        <f>Q265+R265</f>
        <v>100000</v>
      </c>
      <c r="T265" s="46"/>
      <c r="U265" s="46">
        <f>S265+T265</f>
        <v>100000</v>
      </c>
      <c r="V265" s="46"/>
      <c r="W265" s="46">
        <f>U265+V265</f>
        <v>100000</v>
      </c>
      <c r="X265" s="46"/>
      <c r="Y265" s="46">
        <f>W265+X265</f>
        <v>100000</v>
      </c>
      <c r="Z265" s="46">
        <f>X265+Y265</f>
        <v>100000</v>
      </c>
      <c r="AA265" s="46">
        <v>100000</v>
      </c>
      <c r="AB265" s="70">
        <f t="shared" si="245"/>
        <v>100</v>
      </c>
    </row>
    <row r="266" spans="1:28" ht="30" x14ac:dyDescent="0.25">
      <c r="A266" s="55" t="s">
        <v>115</v>
      </c>
      <c r="B266" s="2" t="s">
        <v>52</v>
      </c>
      <c r="C266" s="2" t="s">
        <v>170</v>
      </c>
      <c r="D266" s="2" t="s">
        <v>170</v>
      </c>
      <c r="E266" s="2" t="s">
        <v>242</v>
      </c>
      <c r="F266" s="2"/>
      <c r="G266" s="46">
        <f>G267</f>
        <v>300000</v>
      </c>
      <c r="H266" s="46">
        <f t="shared" ref="H266:X267" si="321">H267</f>
        <v>0</v>
      </c>
      <c r="I266" s="46">
        <f t="shared" si="321"/>
        <v>300000</v>
      </c>
      <c r="J266" s="46">
        <f t="shared" si="321"/>
        <v>0</v>
      </c>
      <c r="K266" s="46">
        <f t="shared" si="321"/>
        <v>300000</v>
      </c>
      <c r="L266" s="46">
        <f t="shared" si="321"/>
        <v>0</v>
      </c>
      <c r="M266" s="46">
        <f t="shared" si="321"/>
        <v>300000</v>
      </c>
      <c r="N266" s="46">
        <f t="shared" si="321"/>
        <v>107000</v>
      </c>
      <c r="O266" s="46">
        <f t="shared" si="321"/>
        <v>407000</v>
      </c>
      <c r="P266" s="46">
        <f t="shared" si="321"/>
        <v>0</v>
      </c>
      <c r="Q266" s="46">
        <f t="shared" si="321"/>
        <v>407000</v>
      </c>
      <c r="R266" s="46">
        <f t="shared" si="321"/>
        <v>0</v>
      </c>
      <c r="S266" s="46">
        <f t="shared" si="321"/>
        <v>407000</v>
      </c>
      <c r="T266" s="46">
        <f t="shared" si="321"/>
        <v>0</v>
      </c>
      <c r="U266" s="46">
        <f t="shared" si="321"/>
        <v>407000</v>
      </c>
      <c r="V266" s="46">
        <f t="shared" si="321"/>
        <v>0</v>
      </c>
      <c r="W266" s="46">
        <f t="shared" si="321"/>
        <v>407000</v>
      </c>
      <c r="X266" s="46">
        <f t="shared" si="321"/>
        <v>-200000</v>
      </c>
      <c r="Y266" s="46">
        <f t="shared" ref="X266:AA267" si="322">Y267</f>
        <v>207000</v>
      </c>
      <c r="Z266" s="46">
        <f t="shared" si="322"/>
        <v>207000</v>
      </c>
      <c r="AA266" s="46">
        <f t="shared" si="322"/>
        <v>199292.41</v>
      </c>
      <c r="AB266" s="70">
        <f t="shared" si="245"/>
        <v>96.276526570048318</v>
      </c>
    </row>
    <row r="267" spans="1:28" ht="45" x14ac:dyDescent="0.25">
      <c r="A267" s="12" t="s">
        <v>23</v>
      </c>
      <c r="B267" s="2" t="s">
        <v>52</v>
      </c>
      <c r="C267" s="2" t="s">
        <v>170</v>
      </c>
      <c r="D267" s="2" t="s">
        <v>170</v>
      </c>
      <c r="E267" s="2" t="s">
        <v>242</v>
      </c>
      <c r="F267" s="2" t="s">
        <v>182</v>
      </c>
      <c r="G267" s="46">
        <f>G268</f>
        <v>300000</v>
      </c>
      <c r="H267" s="46">
        <f t="shared" si="321"/>
        <v>0</v>
      </c>
      <c r="I267" s="46">
        <f t="shared" si="321"/>
        <v>300000</v>
      </c>
      <c r="J267" s="46">
        <f t="shared" si="321"/>
        <v>0</v>
      </c>
      <c r="K267" s="46">
        <f t="shared" si="321"/>
        <v>300000</v>
      </c>
      <c r="L267" s="46">
        <f t="shared" si="321"/>
        <v>0</v>
      </c>
      <c r="M267" s="46">
        <f t="shared" si="321"/>
        <v>300000</v>
      </c>
      <c r="N267" s="46">
        <f t="shared" si="321"/>
        <v>107000</v>
      </c>
      <c r="O267" s="46">
        <f t="shared" si="321"/>
        <v>407000</v>
      </c>
      <c r="P267" s="46">
        <f t="shared" si="321"/>
        <v>0</v>
      </c>
      <c r="Q267" s="46">
        <f t="shared" si="321"/>
        <v>407000</v>
      </c>
      <c r="R267" s="46">
        <f t="shared" si="321"/>
        <v>0</v>
      </c>
      <c r="S267" s="46">
        <f t="shared" si="321"/>
        <v>407000</v>
      </c>
      <c r="T267" s="46">
        <f t="shared" si="321"/>
        <v>0</v>
      </c>
      <c r="U267" s="46">
        <f t="shared" si="321"/>
        <v>407000</v>
      </c>
      <c r="V267" s="46">
        <f t="shared" si="321"/>
        <v>0</v>
      </c>
      <c r="W267" s="46">
        <f t="shared" si="321"/>
        <v>407000</v>
      </c>
      <c r="X267" s="46">
        <f t="shared" si="322"/>
        <v>-200000</v>
      </c>
      <c r="Y267" s="46">
        <f t="shared" si="322"/>
        <v>207000</v>
      </c>
      <c r="Z267" s="46">
        <f t="shared" si="322"/>
        <v>207000</v>
      </c>
      <c r="AA267" s="46">
        <f t="shared" si="322"/>
        <v>199292.41</v>
      </c>
      <c r="AB267" s="70">
        <f t="shared" ref="AB267:AB330" si="323">AA267/Z267*100</f>
        <v>96.276526570048318</v>
      </c>
    </row>
    <row r="268" spans="1:28" x14ac:dyDescent="0.25">
      <c r="A268" s="55" t="s">
        <v>24</v>
      </c>
      <c r="B268" s="2" t="s">
        <v>52</v>
      </c>
      <c r="C268" s="2" t="s">
        <v>170</v>
      </c>
      <c r="D268" s="2" t="s">
        <v>170</v>
      </c>
      <c r="E268" s="2" t="s">
        <v>242</v>
      </c>
      <c r="F268" s="2" t="s">
        <v>183</v>
      </c>
      <c r="G268" s="46">
        <v>300000</v>
      </c>
      <c r="H268" s="46"/>
      <c r="I268" s="46">
        <f>G268+H268</f>
        <v>300000</v>
      </c>
      <c r="J268" s="46"/>
      <c r="K268" s="46">
        <f>I268+J268</f>
        <v>300000</v>
      </c>
      <c r="L268" s="46"/>
      <c r="M268" s="46">
        <f>K268+L268</f>
        <v>300000</v>
      </c>
      <c r="N268" s="46">
        <v>107000</v>
      </c>
      <c r="O268" s="46">
        <f>M268+N268</f>
        <v>407000</v>
      </c>
      <c r="P268" s="46"/>
      <c r="Q268" s="46">
        <f>O268+P268</f>
        <v>407000</v>
      </c>
      <c r="R268" s="46"/>
      <c r="S268" s="46">
        <f>Q268+R268</f>
        <v>407000</v>
      </c>
      <c r="T268" s="46"/>
      <c r="U268" s="46">
        <f>S268+T268</f>
        <v>407000</v>
      </c>
      <c r="V268" s="46"/>
      <c r="W268" s="46">
        <f>U268+V268</f>
        <v>407000</v>
      </c>
      <c r="X268" s="46">
        <v>-200000</v>
      </c>
      <c r="Y268" s="46">
        <f>W268+X268</f>
        <v>207000</v>
      </c>
      <c r="Z268" s="46">
        <v>207000</v>
      </c>
      <c r="AA268" s="46">
        <v>199292.41</v>
      </c>
      <c r="AB268" s="70">
        <f t="shared" si="323"/>
        <v>96.276526570048318</v>
      </c>
    </row>
    <row r="269" spans="1:28" ht="29.25" customHeight="1" x14ac:dyDescent="0.25">
      <c r="A269" s="55" t="s">
        <v>275</v>
      </c>
      <c r="B269" s="2" t="s">
        <v>52</v>
      </c>
      <c r="C269" s="2" t="s">
        <v>170</v>
      </c>
      <c r="D269" s="2" t="s">
        <v>170</v>
      </c>
      <c r="E269" s="2" t="s">
        <v>276</v>
      </c>
      <c r="F269" s="2"/>
      <c r="G269" s="46">
        <f>G270+G272</f>
        <v>810000</v>
      </c>
      <c r="H269" s="46">
        <f t="shared" ref="H269:I269" si="324">H270+H272</f>
        <v>0</v>
      </c>
      <c r="I269" s="46">
        <f t="shared" si="324"/>
        <v>810000</v>
      </c>
      <c r="J269" s="46">
        <f t="shared" ref="J269:K269" si="325">J270+J272</f>
        <v>0</v>
      </c>
      <c r="K269" s="46">
        <f t="shared" si="325"/>
        <v>810000</v>
      </c>
      <c r="L269" s="46">
        <f t="shared" ref="L269:M269" si="326">L270+L272</f>
        <v>0</v>
      </c>
      <c r="M269" s="46">
        <f t="shared" si="326"/>
        <v>810000</v>
      </c>
      <c r="N269" s="46">
        <f t="shared" ref="N269:O269" si="327">N270+N272</f>
        <v>0</v>
      </c>
      <c r="O269" s="46">
        <f t="shared" si="327"/>
        <v>810000</v>
      </c>
      <c r="P269" s="46">
        <f t="shared" ref="P269:Q269" si="328">P270+P272</f>
        <v>0</v>
      </c>
      <c r="Q269" s="46">
        <f t="shared" si="328"/>
        <v>810000</v>
      </c>
      <c r="R269" s="46">
        <f t="shared" ref="R269:S269" si="329">R270+R272</f>
        <v>0</v>
      </c>
      <c r="S269" s="46">
        <f t="shared" si="329"/>
        <v>810000</v>
      </c>
      <c r="T269" s="46">
        <f t="shared" ref="T269:U269" si="330">T270+T272</f>
        <v>0</v>
      </c>
      <c r="U269" s="46">
        <f t="shared" si="330"/>
        <v>810000</v>
      </c>
      <c r="V269" s="46">
        <f t="shared" ref="V269:W269" si="331">V270+V272</f>
        <v>0</v>
      </c>
      <c r="W269" s="46">
        <f t="shared" si="331"/>
        <v>810000</v>
      </c>
      <c r="X269" s="46">
        <f t="shared" ref="X269:Y269" si="332">X270+X272</f>
        <v>-6798.74</v>
      </c>
      <c r="Y269" s="46">
        <f t="shared" si="332"/>
        <v>803201.26</v>
      </c>
      <c r="Z269" s="46">
        <f t="shared" ref="Z269:AA269" si="333">Z270+Z272</f>
        <v>803201.26</v>
      </c>
      <c r="AA269" s="46">
        <f t="shared" si="333"/>
        <v>803201.26</v>
      </c>
      <c r="AB269" s="70">
        <f t="shared" si="323"/>
        <v>100</v>
      </c>
    </row>
    <row r="270" spans="1:28" ht="45" x14ac:dyDescent="0.25">
      <c r="A270" s="12" t="s">
        <v>18</v>
      </c>
      <c r="B270" s="2" t="s">
        <v>52</v>
      </c>
      <c r="C270" s="2" t="s">
        <v>170</v>
      </c>
      <c r="D270" s="2" t="s">
        <v>170</v>
      </c>
      <c r="E270" s="2" t="s">
        <v>276</v>
      </c>
      <c r="F270" s="2" t="s">
        <v>176</v>
      </c>
      <c r="G270" s="46">
        <f>G271</f>
        <v>53820</v>
      </c>
      <c r="H270" s="46">
        <f t="shared" ref="H270:AA270" si="334">H271</f>
        <v>0</v>
      </c>
      <c r="I270" s="46">
        <f t="shared" si="334"/>
        <v>53820</v>
      </c>
      <c r="J270" s="46">
        <f t="shared" si="334"/>
        <v>0</v>
      </c>
      <c r="K270" s="46">
        <f t="shared" si="334"/>
        <v>53820</v>
      </c>
      <c r="L270" s="46">
        <f t="shared" si="334"/>
        <v>0</v>
      </c>
      <c r="M270" s="46">
        <f t="shared" si="334"/>
        <v>53820</v>
      </c>
      <c r="N270" s="46">
        <f t="shared" si="334"/>
        <v>0</v>
      </c>
      <c r="O270" s="46">
        <f t="shared" si="334"/>
        <v>53820</v>
      </c>
      <c r="P270" s="46">
        <f t="shared" si="334"/>
        <v>0</v>
      </c>
      <c r="Q270" s="46">
        <f t="shared" si="334"/>
        <v>53820</v>
      </c>
      <c r="R270" s="46">
        <f t="shared" si="334"/>
        <v>9180</v>
      </c>
      <c r="S270" s="46">
        <f t="shared" si="334"/>
        <v>63000</v>
      </c>
      <c r="T270" s="46">
        <f t="shared" si="334"/>
        <v>0</v>
      </c>
      <c r="U270" s="46">
        <f t="shared" si="334"/>
        <v>63000</v>
      </c>
      <c r="V270" s="46">
        <f t="shared" si="334"/>
        <v>0</v>
      </c>
      <c r="W270" s="46">
        <f t="shared" si="334"/>
        <v>63000</v>
      </c>
      <c r="X270" s="46">
        <f t="shared" si="334"/>
        <v>0</v>
      </c>
      <c r="Y270" s="46">
        <f t="shared" si="334"/>
        <v>63000</v>
      </c>
      <c r="Z270" s="46">
        <f t="shared" si="334"/>
        <v>63000</v>
      </c>
      <c r="AA270" s="46">
        <f t="shared" si="334"/>
        <v>63000</v>
      </c>
      <c r="AB270" s="70">
        <f t="shared" si="323"/>
        <v>100</v>
      </c>
    </row>
    <row r="271" spans="1:28" ht="45" x14ac:dyDescent="0.25">
      <c r="A271" s="12" t="s">
        <v>19</v>
      </c>
      <c r="B271" s="2" t="s">
        <v>52</v>
      </c>
      <c r="C271" s="2" t="s">
        <v>170</v>
      </c>
      <c r="D271" s="2" t="s">
        <v>170</v>
      </c>
      <c r="E271" s="2" t="s">
        <v>276</v>
      </c>
      <c r="F271" s="2" t="s">
        <v>177</v>
      </c>
      <c r="G271" s="46">
        <v>53820</v>
      </c>
      <c r="H271" s="46"/>
      <c r="I271" s="46">
        <f>G271+H271</f>
        <v>53820</v>
      </c>
      <c r="J271" s="46"/>
      <c r="K271" s="46">
        <f>I271+J271</f>
        <v>53820</v>
      </c>
      <c r="L271" s="46"/>
      <c r="M271" s="46">
        <f>K271+L271</f>
        <v>53820</v>
      </c>
      <c r="N271" s="46"/>
      <c r="O271" s="46">
        <f>M271+N271</f>
        <v>53820</v>
      </c>
      <c r="P271" s="46"/>
      <c r="Q271" s="46">
        <f>O271+P271</f>
        <v>53820</v>
      </c>
      <c r="R271" s="46">
        <v>9180</v>
      </c>
      <c r="S271" s="46">
        <f>Q271+R271</f>
        <v>63000</v>
      </c>
      <c r="T271" s="46"/>
      <c r="U271" s="46">
        <f>S271+T271</f>
        <v>63000</v>
      </c>
      <c r="V271" s="46"/>
      <c r="W271" s="46">
        <f>U271+V271</f>
        <v>63000</v>
      </c>
      <c r="X271" s="46"/>
      <c r="Y271" s="46">
        <f>W271+X271</f>
        <v>63000</v>
      </c>
      <c r="Z271" s="46">
        <f>X271+Y271</f>
        <v>63000</v>
      </c>
      <c r="AA271" s="46">
        <v>63000</v>
      </c>
      <c r="AB271" s="70">
        <f t="shared" si="323"/>
        <v>100</v>
      </c>
    </row>
    <row r="272" spans="1:28" ht="45" x14ac:dyDescent="0.25">
      <c r="A272" s="12" t="s">
        <v>23</v>
      </c>
      <c r="B272" s="2" t="s">
        <v>52</v>
      </c>
      <c r="C272" s="2" t="s">
        <v>170</v>
      </c>
      <c r="D272" s="2" t="s">
        <v>170</v>
      </c>
      <c r="E272" s="2" t="s">
        <v>276</v>
      </c>
      <c r="F272" s="2" t="s">
        <v>182</v>
      </c>
      <c r="G272" s="46">
        <f>G273</f>
        <v>756180</v>
      </c>
      <c r="H272" s="46">
        <f t="shared" ref="H272:AA272" si="335">H273</f>
        <v>0</v>
      </c>
      <c r="I272" s="46">
        <f t="shared" si="335"/>
        <v>756180</v>
      </c>
      <c r="J272" s="46">
        <f t="shared" si="335"/>
        <v>0</v>
      </c>
      <c r="K272" s="46">
        <f t="shared" si="335"/>
        <v>756180</v>
      </c>
      <c r="L272" s="46">
        <f t="shared" si="335"/>
        <v>0</v>
      </c>
      <c r="M272" s="46">
        <f t="shared" si="335"/>
        <v>756180</v>
      </c>
      <c r="N272" s="46">
        <f t="shared" si="335"/>
        <v>0</v>
      </c>
      <c r="O272" s="46">
        <f t="shared" si="335"/>
        <v>756180</v>
      </c>
      <c r="P272" s="46">
        <f t="shared" si="335"/>
        <v>0</v>
      </c>
      <c r="Q272" s="46">
        <f t="shared" si="335"/>
        <v>756180</v>
      </c>
      <c r="R272" s="46">
        <f t="shared" si="335"/>
        <v>-9180</v>
      </c>
      <c r="S272" s="46">
        <f t="shared" si="335"/>
        <v>747000</v>
      </c>
      <c r="T272" s="46">
        <f t="shared" si="335"/>
        <v>0</v>
      </c>
      <c r="U272" s="46">
        <f t="shared" si="335"/>
        <v>747000</v>
      </c>
      <c r="V272" s="46">
        <f t="shared" si="335"/>
        <v>0</v>
      </c>
      <c r="W272" s="46">
        <f t="shared" si="335"/>
        <v>747000</v>
      </c>
      <c r="X272" s="46">
        <f t="shared" si="335"/>
        <v>-6798.74</v>
      </c>
      <c r="Y272" s="46">
        <f t="shared" si="335"/>
        <v>740201.26</v>
      </c>
      <c r="Z272" s="46">
        <f t="shared" si="335"/>
        <v>740201.26</v>
      </c>
      <c r="AA272" s="46">
        <f t="shared" si="335"/>
        <v>740201.26</v>
      </c>
      <c r="AB272" s="70">
        <f t="shared" si="323"/>
        <v>100</v>
      </c>
    </row>
    <row r="273" spans="1:28" x14ac:dyDescent="0.25">
      <c r="A273" s="55" t="s">
        <v>24</v>
      </c>
      <c r="B273" s="2" t="s">
        <v>52</v>
      </c>
      <c r="C273" s="2" t="s">
        <v>170</v>
      </c>
      <c r="D273" s="2" t="s">
        <v>170</v>
      </c>
      <c r="E273" s="2" t="s">
        <v>276</v>
      </c>
      <c r="F273" s="2" t="s">
        <v>183</v>
      </c>
      <c r="G273" s="46">
        <v>756180</v>
      </c>
      <c r="H273" s="46"/>
      <c r="I273" s="46">
        <f>G273+H273</f>
        <v>756180</v>
      </c>
      <c r="J273" s="46"/>
      <c r="K273" s="46">
        <f>I273+J273</f>
        <v>756180</v>
      </c>
      <c r="L273" s="46"/>
      <c r="M273" s="46">
        <f>K273+L273</f>
        <v>756180</v>
      </c>
      <c r="N273" s="46"/>
      <c r="O273" s="46">
        <f>M273+N273</f>
        <v>756180</v>
      </c>
      <c r="P273" s="46"/>
      <c r="Q273" s="46">
        <f>O273+P273</f>
        <v>756180</v>
      </c>
      <c r="R273" s="46">
        <v>-9180</v>
      </c>
      <c r="S273" s="46">
        <f>Q273+R273</f>
        <v>747000</v>
      </c>
      <c r="T273" s="46"/>
      <c r="U273" s="46">
        <f>S273+T273</f>
        <v>747000</v>
      </c>
      <c r="V273" s="46"/>
      <c r="W273" s="46">
        <f>U273+V273</f>
        <v>747000</v>
      </c>
      <c r="X273" s="46">
        <v>-6798.74</v>
      </c>
      <c r="Y273" s="46">
        <f>W273+X273</f>
        <v>740201.26</v>
      </c>
      <c r="Z273" s="46">
        <v>740201.26</v>
      </c>
      <c r="AA273" s="46">
        <v>740201.26</v>
      </c>
      <c r="AB273" s="70">
        <f t="shared" si="323"/>
        <v>100</v>
      </c>
    </row>
    <row r="274" spans="1:28" ht="45" x14ac:dyDescent="0.25">
      <c r="A274" s="56" t="s">
        <v>114</v>
      </c>
      <c r="B274" s="2" t="s">
        <v>52</v>
      </c>
      <c r="C274" s="2" t="s">
        <v>170</v>
      </c>
      <c r="D274" s="2" t="s">
        <v>170</v>
      </c>
      <c r="E274" s="2" t="s">
        <v>243</v>
      </c>
      <c r="F274" s="2"/>
      <c r="G274" s="46">
        <f>G275+G277</f>
        <v>393300</v>
      </c>
      <c r="H274" s="46">
        <f t="shared" ref="H274:I274" si="336">H275+H277</f>
        <v>0</v>
      </c>
      <c r="I274" s="46">
        <f t="shared" si="336"/>
        <v>393300</v>
      </c>
      <c r="J274" s="46">
        <f t="shared" ref="J274:K274" si="337">J275+J277</f>
        <v>0</v>
      </c>
      <c r="K274" s="46">
        <f t="shared" si="337"/>
        <v>393300</v>
      </c>
      <c r="L274" s="46">
        <f t="shared" ref="L274:M274" si="338">L275+L277</f>
        <v>0</v>
      </c>
      <c r="M274" s="46">
        <f t="shared" si="338"/>
        <v>393300</v>
      </c>
      <c r="N274" s="46">
        <f t="shared" ref="N274:O274" si="339">N275+N277</f>
        <v>0</v>
      </c>
      <c r="O274" s="46">
        <f t="shared" si="339"/>
        <v>393300</v>
      </c>
      <c r="P274" s="46">
        <f t="shared" ref="P274:Q274" si="340">P275+P277</f>
        <v>0</v>
      </c>
      <c r="Q274" s="46">
        <f t="shared" si="340"/>
        <v>393300</v>
      </c>
      <c r="R274" s="46">
        <f t="shared" ref="R274:S274" si="341">R275+R277</f>
        <v>0</v>
      </c>
      <c r="S274" s="46">
        <f t="shared" si="341"/>
        <v>393300</v>
      </c>
      <c r="T274" s="46">
        <f t="shared" ref="T274:U274" si="342">T275+T277</f>
        <v>0</v>
      </c>
      <c r="U274" s="46">
        <f t="shared" si="342"/>
        <v>393300</v>
      </c>
      <c r="V274" s="46">
        <f t="shared" ref="V274:W274" si="343">V275+V277</f>
        <v>0</v>
      </c>
      <c r="W274" s="46">
        <f t="shared" si="343"/>
        <v>393300</v>
      </c>
      <c r="X274" s="46">
        <f t="shared" ref="X274:Y274" si="344">X275+X277</f>
        <v>0</v>
      </c>
      <c r="Y274" s="46">
        <f t="shared" si="344"/>
        <v>393300</v>
      </c>
      <c r="Z274" s="46">
        <f t="shared" ref="Z274:AA274" si="345">Z275+Z277</f>
        <v>393300</v>
      </c>
      <c r="AA274" s="46">
        <f t="shared" si="345"/>
        <v>369494</v>
      </c>
      <c r="AB274" s="70">
        <f t="shared" si="323"/>
        <v>93.947114162217133</v>
      </c>
    </row>
    <row r="275" spans="1:28" ht="45" x14ac:dyDescent="0.25">
      <c r="A275" s="12" t="s">
        <v>18</v>
      </c>
      <c r="B275" s="2" t="s">
        <v>52</v>
      </c>
      <c r="C275" s="2" t="s">
        <v>170</v>
      </c>
      <c r="D275" s="2" t="s">
        <v>170</v>
      </c>
      <c r="E275" s="2" t="s">
        <v>243</v>
      </c>
      <c r="F275" s="2" t="s">
        <v>176</v>
      </c>
      <c r="G275" s="46">
        <f>G276</f>
        <v>26130</v>
      </c>
      <c r="H275" s="46">
        <f t="shared" ref="H275:AA275" si="346">H276</f>
        <v>0</v>
      </c>
      <c r="I275" s="46">
        <f t="shared" si="346"/>
        <v>26130</v>
      </c>
      <c r="J275" s="46">
        <f t="shared" si="346"/>
        <v>0</v>
      </c>
      <c r="K275" s="46">
        <f t="shared" si="346"/>
        <v>26130</v>
      </c>
      <c r="L275" s="46">
        <f t="shared" si="346"/>
        <v>0</v>
      </c>
      <c r="M275" s="46">
        <f t="shared" si="346"/>
        <v>26130</v>
      </c>
      <c r="N275" s="46">
        <f t="shared" si="346"/>
        <v>0</v>
      </c>
      <c r="O275" s="46">
        <f t="shared" si="346"/>
        <v>26130</v>
      </c>
      <c r="P275" s="46">
        <f t="shared" si="346"/>
        <v>0</v>
      </c>
      <c r="Q275" s="46">
        <f t="shared" si="346"/>
        <v>26130</v>
      </c>
      <c r="R275" s="46">
        <f t="shared" si="346"/>
        <v>2850</v>
      </c>
      <c r="S275" s="46">
        <f t="shared" si="346"/>
        <v>28980</v>
      </c>
      <c r="T275" s="46">
        <f t="shared" si="346"/>
        <v>0</v>
      </c>
      <c r="U275" s="46">
        <f t="shared" si="346"/>
        <v>28980</v>
      </c>
      <c r="V275" s="46">
        <f t="shared" si="346"/>
        <v>0</v>
      </c>
      <c r="W275" s="46">
        <f t="shared" si="346"/>
        <v>28980</v>
      </c>
      <c r="X275" s="46">
        <f t="shared" si="346"/>
        <v>0</v>
      </c>
      <c r="Y275" s="46">
        <f t="shared" si="346"/>
        <v>28980</v>
      </c>
      <c r="Z275" s="46">
        <f t="shared" si="346"/>
        <v>28980</v>
      </c>
      <c r="AA275" s="46">
        <f t="shared" si="346"/>
        <v>28980</v>
      </c>
      <c r="AB275" s="70">
        <f t="shared" si="323"/>
        <v>100</v>
      </c>
    </row>
    <row r="276" spans="1:28" ht="45" x14ac:dyDescent="0.25">
      <c r="A276" s="12" t="s">
        <v>19</v>
      </c>
      <c r="B276" s="2" t="s">
        <v>52</v>
      </c>
      <c r="C276" s="2" t="s">
        <v>170</v>
      </c>
      <c r="D276" s="2" t="s">
        <v>170</v>
      </c>
      <c r="E276" s="2" t="s">
        <v>243</v>
      </c>
      <c r="F276" s="2" t="s">
        <v>177</v>
      </c>
      <c r="G276" s="46">
        <v>26130</v>
      </c>
      <c r="H276" s="46"/>
      <c r="I276" s="46">
        <f>G276+H276</f>
        <v>26130</v>
      </c>
      <c r="J276" s="46"/>
      <c r="K276" s="46">
        <f>I276+J276</f>
        <v>26130</v>
      </c>
      <c r="L276" s="46"/>
      <c r="M276" s="46">
        <f>K276+L276</f>
        <v>26130</v>
      </c>
      <c r="N276" s="46"/>
      <c r="O276" s="46">
        <f>M276+N276</f>
        <v>26130</v>
      </c>
      <c r="P276" s="46"/>
      <c r="Q276" s="46">
        <f>O276+P276</f>
        <v>26130</v>
      </c>
      <c r="R276" s="46">
        <v>2850</v>
      </c>
      <c r="S276" s="46">
        <f>Q276+R276</f>
        <v>28980</v>
      </c>
      <c r="T276" s="46"/>
      <c r="U276" s="46">
        <f>S276+T276</f>
        <v>28980</v>
      </c>
      <c r="V276" s="46"/>
      <c r="W276" s="46">
        <f>U276+V276</f>
        <v>28980</v>
      </c>
      <c r="X276" s="46"/>
      <c r="Y276" s="46">
        <f>W276+X276</f>
        <v>28980</v>
      </c>
      <c r="Z276" s="46">
        <f>X276+Y276</f>
        <v>28980</v>
      </c>
      <c r="AA276" s="46">
        <v>28980</v>
      </c>
      <c r="AB276" s="70">
        <f t="shared" si="323"/>
        <v>100</v>
      </c>
    </row>
    <row r="277" spans="1:28" ht="45" x14ac:dyDescent="0.25">
      <c r="A277" s="12" t="s">
        <v>23</v>
      </c>
      <c r="B277" s="2" t="s">
        <v>52</v>
      </c>
      <c r="C277" s="2" t="s">
        <v>170</v>
      </c>
      <c r="D277" s="2" t="s">
        <v>170</v>
      </c>
      <c r="E277" s="2" t="s">
        <v>243</v>
      </c>
      <c r="F277" s="2" t="s">
        <v>182</v>
      </c>
      <c r="G277" s="46">
        <f>G278</f>
        <v>367170</v>
      </c>
      <c r="H277" s="46">
        <f t="shared" ref="H277:AA277" si="347">H278</f>
        <v>0</v>
      </c>
      <c r="I277" s="46">
        <f t="shared" si="347"/>
        <v>367170</v>
      </c>
      <c r="J277" s="46">
        <f t="shared" si="347"/>
        <v>0</v>
      </c>
      <c r="K277" s="46">
        <f t="shared" si="347"/>
        <v>367170</v>
      </c>
      <c r="L277" s="46">
        <f t="shared" si="347"/>
        <v>0</v>
      </c>
      <c r="M277" s="46">
        <f t="shared" si="347"/>
        <v>367170</v>
      </c>
      <c r="N277" s="46">
        <f t="shared" si="347"/>
        <v>0</v>
      </c>
      <c r="O277" s="46">
        <f t="shared" si="347"/>
        <v>367170</v>
      </c>
      <c r="P277" s="46">
        <f t="shared" si="347"/>
        <v>0</v>
      </c>
      <c r="Q277" s="46">
        <f t="shared" si="347"/>
        <v>367170</v>
      </c>
      <c r="R277" s="46">
        <f t="shared" si="347"/>
        <v>-2850</v>
      </c>
      <c r="S277" s="46">
        <f t="shared" si="347"/>
        <v>364320</v>
      </c>
      <c r="T277" s="46">
        <f t="shared" si="347"/>
        <v>0</v>
      </c>
      <c r="U277" s="46">
        <f t="shared" si="347"/>
        <v>364320</v>
      </c>
      <c r="V277" s="46">
        <f t="shared" si="347"/>
        <v>0</v>
      </c>
      <c r="W277" s="46">
        <f t="shared" si="347"/>
        <v>364320</v>
      </c>
      <c r="X277" s="46">
        <f t="shared" si="347"/>
        <v>0</v>
      </c>
      <c r="Y277" s="46">
        <f t="shared" si="347"/>
        <v>364320</v>
      </c>
      <c r="Z277" s="46">
        <f t="shared" si="347"/>
        <v>364320</v>
      </c>
      <c r="AA277" s="46">
        <f t="shared" si="347"/>
        <v>340514</v>
      </c>
      <c r="AB277" s="70">
        <f t="shared" si="323"/>
        <v>93.465634606938949</v>
      </c>
    </row>
    <row r="278" spans="1:28" ht="16.5" customHeight="1" x14ac:dyDescent="0.25">
      <c r="A278" s="55" t="s">
        <v>24</v>
      </c>
      <c r="B278" s="2" t="s">
        <v>52</v>
      </c>
      <c r="C278" s="2" t="s">
        <v>170</v>
      </c>
      <c r="D278" s="2" t="s">
        <v>170</v>
      </c>
      <c r="E278" s="2" t="s">
        <v>243</v>
      </c>
      <c r="F278" s="2" t="s">
        <v>183</v>
      </c>
      <c r="G278" s="46">
        <v>367170</v>
      </c>
      <c r="H278" s="46"/>
      <c r="I278" s="46">
        <f>G278+H278</f>
        <v>367170</v>
      </c>
      <c r="J278" s="46"/>
      <c r="K278" s="46">
        <f>I278+J278</f>
        <v>367170</v>
      </c>
      <c r="L278" s="46"/>
      <c r="M278" s="46">
        <f>K278+L278</f>
        <v>367170</v>
      </c>
      <c r="N278" s="46"/>
      <c r="O278" s="46">
        <f>M278+N278</f>
        <v>367170</v>
      </c>
      <c r="P278" s="46"/>
      <c r="Q278" s="46">
        <f>O278+P278</f>
        <v>367170</v>
      </c>
      <c r="R278" s="46">
        <v>-2850</v>
      </c>
      <c r="S278" s="46">
        <f>Q278+R278</f>
        <v>364320</v>
      </c>
      <c r="T278" s="46"/>
      <c r="U278" s="46">
        <f>S278+T278</f>
        <v>364320</v>
      </c>
      <c r="V278" s="46"/>
      <c r="W278" s="46">
        <f>U278+V278</f>
        <v>364320</v>
      </c>
      <c r="X278" s="46"/>
      <c r="Y278" s="46">
        <f>W278+X278</f>
        <v>364320</v>
      </c>
      <c r="Z278" s="46">
        <f>X278+Y278</f>
        <v>364320</v>
      </c>
      <c r="AA278" s="46">
        <v>340514</v>
      </c>
      <c r="AB278" s="70">
        <f t="shared" si="323"/>
        <v>93.465634606938949</v>
      </c>
    </row>
    <row r="279" spans="1:28" ht="15.75" customHeight="1" x14ac:dyDescent="0.25">
      <c r="A279" s="13" t="s">
        <v>150</v>
      </c>
      <c r="B279" s="1" t="s">
        <v>52</v>
      </c>
      <c r="C279" s="1" t="s">
        <v>170</v>
      </c>
      <c r="D279" s="1" t="s">
        <v>167</v>
      </c>
      <c r="E279" s="2"/>
      <c r="F279" s="2"/>
      <c r="G279" s="46">
        <f>G280+G285+G288+G295+G310+G313</f>
        <v>29805800</v>
      </c>
      <c r="H279" s="46">
        <f t="shared" ref="H279:I279" si="348">H280+H285+H288+H295+H310+H313</f>
        <v>0</v>
      </c>
      <c r="I279" s="46">
        <f t="shared" si="348"/>
        <v>29805800</v>
      </c>
      <c r="J279" s="46">
        <f t="shared" ref="J279:K279" si="349">J280+J285+J288+J295+J310+J313</f>
        <v>0</v>
      </c>
      <c r="K279" s="46">
        <f t="shared" si="349"/>
        <v>29805800</v>
      </c>
      <c r="L279" s="46">
        <f t="shared" ref="L279:M279" si="350">L280+L285+L288+L295+L310+L313</f>
        <v>0</v>
      </c>
      <c r="M279" s="46">
        <f t="shared" si="350"/>
        <v>29805800</v>
      </c>
      <c r="N279" s="46">
        <f t="shared" ref="N279:S279" si="351">N280+N285+N288+N295+N310+N313+N304</f>
        <v>110000</v>
      </c>
      <c r="O279" s="46">
        <f t="shared" si="351"/>
        <v>29915800</v>
      </c>
      <c r="P279" s="46">
        <f t="shared" si="351"/>
        <v>0</v>
      </c>
      <c r="Q279" s="46">
        <f t="shared" si="351"/>
        <v>29915800</v>
      </c>
      <c r="R279" s="46">
        <f t="shared" si="351"/>
        <v>0</v>
      </c>
      <c r="S279" s="46">
        <f t="shared" si="351"/>
        <v>29915800</v>
      </c>
      <c r="T279" s="46">
        <f t="shared" ref="T279:U279" si="352">T280+T285+T288+T295+T310+T313+T304</f>
        <v>100000</v>
      </c>
      <c r="U279" s="46">
        <f t="shared" si="352"/>
        <v>30015800</v>
      </c>
      <c r="V279" s="46">
        <f t="shared" ref="V279:AA279" si="353">V280+V285+V288+V295+V310+V313+V304+V307</f>
        <v>-40812</v>
      </c>
      <c r="W279" s="46">
        <f t="shared" si="353"/>
        <v>29974988</v>
      </c>
      <c r="X279" s="46">
        <f t="shared" si="353"/>
        <v>0</v>
      </c>
      <c r="Y279" s="46">
        <f t="shared" si="353"/>
        <v>29974988</v>
      </c>
      <c r="Z279" s="46">
        <f t="shared" si="353"/>
        <v>29974988</v>
      </c>
      <c r="AA279" s="46">
        <f t="shared" si="353"/>
        <v>29697641.139999997</v>
      </c>
      <c r="AB279" s="70">
        <f t="shared" si="323"/>
        <v>99.074739045767075</v>
      </c>
    </row>
    <row r="280" spans="1:28" ht="30.75" customHeight="1" x14ac:dyDescent="0.25">
      <c r="A280" s="12" t="s">
        <v>78</v>
      </c>
      <c r="B280" s="2" t="s">
        <v>52</v>
      </c>
      <c r="C280" s="2" t="s">
        <v>170</v>
      </c>
      <c r="D280" s="2" t="s">
        <v>167</v>
      </c>
      <c r="E280" s="2" t="s">
        <v>244</v>
      </c>
      <c r="F280" s="2"/>
      <c r="G280" s="46">
        <f>G283+G281</f>
        <v>150000</v>
      </c>
      <c r="H280" s="46">
        <f t="shared" ref="H280:I280" si="354">H283+H281</f>
        <v>0</v>
      </c>
      <c r="I280" s="46">
        <f t="shared" si="354"/>
        <v>150000</v>
      </c>
      <c r="J280" s="46">
        <f t="shared" ref="J280:K280" si="355">J283+J281</f>
        <v>0</v>
      </c>
      <c r="K280" s="46">
        <f t="shared" si="355"/>
        <v>150000</v>
      </c>
      <c r="L280" s="46">
        <f t="shared" ref="L280:M280" si="356">L283+L281</f>
        <v>0</v>
      </c>
      <c r="M280" s="46">
        <f t="shared" si="356"/>
        <v>150000</v>
      </c>
      <c r="N280" s="46">
        <f t="shared" ref="N280:O280" si="357">N283+N281</f>
        <v>0</v>
      </c>
      <c r="O280" s="46">
        <f t="shared" si="357"/>
        <v>150000</v>
      </c>
      <c r="P280" s="46">
        <f t="shared" ref="P280:Q280" si="358">P283+P281</f>
        <v>0</v>
      </c>
      <c r="Q280" s="46">
        <f t="shared" si="358"/>
        <v>150000</v>
      </c>
      <c r="R280" s="46">
        <f t="shared" ref="R280:S280" si="359">R283+R281</f>
        <v>0</v>
      </c>
      <c r="S280" s="46">
        <f t="shared" si="359"/>
        <v>150000</v>
      </c>
      <c r="T280" s="46">
        <f t="shared" ref="T280:U280" si="360">T283+T281</f>
        <v>0</v>
      </c>
      <c r="U280" s="46">
        <f t="shared" si="360"/>
        <v>150000</v>
      </c>
      <c r="V280" s="46">
        <f t="shared" ref="V280:W280" si="361">V283+V281</f>
        <v>10000</v>
      </c>
      <c r="W280" s="46">
        <f t="shared" si="361"/>
        <v>160000</v>
      </c>
      <c r="X280" s="46">
        <f t="shared" ref="X280:Y280" si="362">X283+X281</f>
        <v>0</v>
      </c>
      <c r="Y280" s="46">
        <f t="shared" si="362"/>
        <v>160000</v>
      </c>
      <c r="Z280" s="46">
        <f t="shared" ref="Z280:AA280" si="363">Z283+Z281</f>
        <v>160000</v>
      </c>
      <c r="AA280" s="46">
        <f t="shared" si="363"/>
        <v>159549.22999999998</v>
      </c>
      <c r="AB280" s="70">
        <f t="shared" si="323"/>
        <v>99.718268749999979</v>
      </c>
    </row>
    <row r="281" spans="1:28" ht="46.5" customHeight="1" x14ac:dyDescent="0.25">
      <c r="A281" s="12" t="s">
        <v>18</v>
      </c>
      <c r="B281" s="2" t="s">
        <v>52</v>
      </c>
      <c r="C281" s="2" t="s">
        <v>170</v>
      </c>
      <c r="D281" s="2" t="s">
        <v>167</v>
      </c>
      <c r="E281" s="2" t="s">
        <v>244</v>
      </c>
      <c r="F281" s="2" t="s">
        <v>176</v>
      </c>
      <c r="G281" s="46">
        <f>G282</f>
        <v>130000</v>
      </c>
      <c r="H281" s="46">
        <f t="shared" ref="H281:AA281" si="364">H282</f>
        <v>0</v>
      </c>
      <c r="I281" s="46">
        <f t="shared" si="364"/>
        <v>130000</v>
      </c>
      <c r="J281" s="46">
        <f t="shared" si="364"/>
        <v>0</v>
      </c>
      <c r="K281" s="46">
        <f t="shared" si="364"/>
        <v>130000</v>
      </c>
      <c r="L281" s="46">
        <f t="shared" si="364"/>
        <v>0</v>
      </c>
      <c r="M281" s="46">
        <f t="shared" si="364"/>
        <v>130000</v>
      </c>
      <c r="N281" s="46">
        <f t="shared" si="364"/>
        <v>-30000</v>
      </c>
      <c r="O281" s="46">
        <f t="shared" si="364"/>
        <v>100000</v>
      </c>
      <c r="P281" s="46">
        <f t="shared" si="364"/>
        <v>0</v>
      </c>
      <c r="Q281" s="46">
        <f t="shared" si="364"/>
        <v>100000</v>
      </c>
      <c r="R281" s="46">
        <f t="shared" si="364"/>
        <v>0</v>
      </c>
      <c r="S281" s="46">
        <f t="shared" si="364"/>
        <v>100000</v>
      </c>
      <c r="T281" s="46">
        <f t="shared" si="364"/>
        <v>-14400</v>
      </c>
      <c r="U281" s="46">
        <f t="shared" si="364"/>
        <v>85600</v>
      </c>
      <c r="V281" s="46">
        <f t="shared" si="364"/>
        <v>0</v>
      </c>
      <c r="W281" s="46">
        <f t="shared" si="364"/>
        <v>85600</v>
      </c>
      <c r="X281" s="46">
        <f t="shared" si="364"/>
        <v>0</v>
      </c>
      <c r="Y281" s="46">
        <f t="shared" si="364"/>
        <v>85600</v>
      </c>
      <c r="Z281" s="46">
        <f t="shared" si="364"/>
        <v>85600</v>
      </c>
      <c r="AA281" s="46">
        <f t="shared" si="364"/>
        <v>85498.23</v>
      </c>
      <c r="AB281" s="70">
        <f t="shared" si="323"/>
        <v>99.881109813084109</v>
      </c>
    </row>
    <row r="282" spans="1:28" ht="42.75" customHeight="1" x14ac:dyDescent="0.25">
      <c r="A282" s="12" t="s">
        <v>19</v>
      </c>
      <c r="B282" s="2" t="s">
        <v>52</v>
      </c>
      <c r="C282" s="2" t="s">
        <v>170</v>
      </c>
      <c r="D282" s="2" t="s">
        <v>167</v>
      </c>
      <c r="E282" s="2" t="s">
        <v>244</v>
      </c>
      <c r="F282" s="2" t="s">
        <v>177</v>
      </c>
      <c r="G282" s="46">
        <v>130000</v>
      </c>
      <c r="H282" s="46"/>
      <c r="I282" s="46">
        <f>G282+H282</f>
        <v>130000</v>
      </c>
      <c r="J282" s="46"/>
      <c r="K282" s="46">
        <f>I282+J282</f>
        <v>130000</v>
      </c>
      <c r="L282" s="46"/>
      <c r="M282" s="46">
        <f>K282+L282</f>
        <v>130000</v>
      </c>
      <c r="N282" s="46">
        <v>-30000</v>
      </c>
      <c r="O282" s="46">
        <f>M282+N282</f>
        <v>100000</v>
      </c>
      <c r="P282" s="46"/>
      <c r="Q282" s="46">
        <f>O282+P282</f>
        <v>100000</v>
      </c>
      <c r="R282" s="46"/>
      <c r="S282" s="46">
        <f>Q282+R282</f>
        <v>100000</v>
      </c>
      <c r="T282" s="46">
        <v>-14400</v>
      </c>
      <c r="U282" s="46">
        <f>S282+T282</f>
        <v>85600</v>
      </c>
      <c r="V282" s="46"/>
      <c r="W282" s="46">
        <f>U282+V282</f>
        <v>85600</v>
      </c>
      <c r="X282" s="46"/>
      <c r="Y282" s="46">
        <f>W282+X282</f>
        <v>85600</v>
      </c>
      <c r="Z282" s="46">
        <f>X282+Y282</f>
        <v>85600</v>
      </c>
      <c r="AA282" s="46">
        <v>85498.23</v>
      </c>
      <c r="AB282" s="70">
        <f t="shared" si="323"/>
        <v>99.881109813084109</v>
      </c>
    </row>
    <row r="283" spans="1:28" ht="42.75" customHeight="1" x14ac:dyDescent="0.25">
      <c r="A283" s="12" t="s">
        <v>23</v>
      </c>
      <c r="B283" s="2" t="s">
        <v>52</v>
      </c>
      <c r="C283" s="2" t="s">
        <v>170</v>
      </c>
      <c r="D283" s="2" t="s">
        <v>167</v>
      </c>
      <c r="E283" s="2" t="s">
        <v>244</v>
      </c>
      <c r="F283" s="2" t="s">
        <v>182</v>
      </c>
      <c r="G283" s="46">
        <f>G284</f>
        <v>20000</v>
      </c>
      <c r="H283" s="46">
        <f t="shared" ref="H283:AA283" si="365">H284</f>
        <v>0</v>
      </c>
      <c r="I283" s="46">
        <f t="shared" si="365"/>
        <v>20000</v>
      </c>
      <c r="J283" s="46">
        <f t="shared" si="365"/>
        <v>0</v>
      </c>
      <c r="K283" s="46">
        <f t="shared" si="365"/>
        <v>20000</v>
      </c>
      <c r="L283" s="46">
        <f t="shared" si="365"/>
        <v>0</v>
      </c>
      <c r="M283" s="46">
        <f t="shared" si="365"/>
        <v>20000</v>
      </c>
      <c r="N283" s="46">
        <f t="shared" si="365"/>
        <v>30000</v>
      </c>
      <c r="O283" s="46">
        <f t="shared" si="365"/>
        <v>50000</v>
      </c>
      <c r="P283" s="46">
        <f t="shared" si="365"/>
        <v>0</v>
      </c>
      <c r="Q283" s="46">
        <f t="shared" si="365"/>
        <v>50000</v>
      </c>
      <c r="R283" s="46">
        <f t="shared" si="365"/>
        <v>0</v>
      </c>
      <c r="S283" s="46">
        <f t="shared" si="365"/>
        <v>50000</v>
      </c>
      <c r="T283" s="46">
        <f t="shared" si="365"/>
        <v>14400</v>
      </c>
      <c r="U283" s="46">
        <f t="shared" si="365"/>
        <v>64400</v>
      </c>
      <c r="V283" s="46">
        <f t="shared" si="365"/>
        <v>10000</v>
      </c>
      <c r="W283" s="46">
        <f t="shared" si="365"/>
        <v>74400</v>
      </c>
      <c r="X283" s="46">
        <f t="shared" si="365"/>
        <v>0</v>
      </c>
      <c r="Y283" s="46">
        <f t="shared" si="365"/>
        <v>74400</v>
      </c>
      <c r="Z283" s="46">
        <f t="shared" si="365"/>
        <v>74400</v>
      </c>
      <c r="AA283" s="46">
        <f t="shared" si="365"/>
        <v>74051</v>
      </c>
      <c r="AB283" s="70">
        <f t="shared" si="323"/>
        <v>99.530913978494624</v>
      </c>
    </row>
    <row r="284" spans="1:28" ht="15.75" customHeight="1" x14ac:dyDescent="0.25">
      <c r="A284" s="12" t="s">
        <v>24</v>
      </c>
      <c r="B284" s="2" t="s">
        <v>52</v>
      </c>
      <c r="C284" s="2" t="s">
        <v>170</v>
      </c>
      <c r="D284" s="2" t="s">
        <v>167</v>
      </c>
      <c r="E284" s="2" t="s">
        <v>244</v>
      </c>
      <c r="F284" s="2" t="s">
        <v>183</v>
      </c>
      <c r="G284" s="46">
        <v>20000</v>
      </c>
      <c r="H284" s="46"/>
      <c r="I284" s="46">
        <f>G284+H284</f>
        <v>20000</v>
      </c>
      <c r="J284" s="46"/>
      <c r="K284" s="46">
        <f>I284+J284</f>
        <v>20000</v>
      </c>
      <c r="L284" s="46"/>
      <c r="M284" s="46">
        <f>K284+L284</f>
        <v>20000</v>
      </c>
      <c r="N284" s="46">
        <v>30000</v>
      </c>
      <c r="O284" s="46">
        <f>M284+N284</f>
        <v>50000</v>
      </c>
      <c r="P284" s="46"/>
      <c r="Q284" s="46">
        <f>O284+P284</f>
        <v>50000</v>
      </c>
      <c r="R284" s="46"/>
      <c r="S284" s="46">
        <f>Q284+R284</f>
        <v>50000</v>
      </c>
      <c r="T284" s="46">
        <v>14400</v>
      </c>
      <c r="U284" s="46">
        <f>S284+T284</f>
        <v>64400</v>
      </c>
      <c r="V284" s="46">
        <v>10000</v>
      </c>
      <c r="W284" s="46">
        <f>U284+V284</f>
        <v>74400</v>
      </c>
      <c r="X284" s="46"/>
      <c r="Y284" s="46">
        <f>W284+X284</f>
        <v>74400</v>
      </c>
      <c r="Z284" s="46">
        <f>X284+Y284</f>
        <v>74400</v>
      </c>
      <c r="AA284" s="46">
        <v>74051</v>
      </c>
      <c r="AB284" s="70">
        <f t="shared" si="323"/>
        <v>99.530913978494624</v>
      </c>
    </row>
    <row r="285" spans="1:28" ht="75" x14ac:dyDescent="0.25">
      <c r="A285" s="12" t="s">
        <v>308</v>
      </c>
      <c r="B285" s="2" t="s">
        <v>52</v>
      </c>
      <c r="C285" s="2" t="s">
        <v>170</v>
      </c>
      <c r="D285" s="2" t="s">
        <v>167</v>
      </c>
      <c r="E285" s="2" t="s">
        <v>245</v>
      </c>
      <c r="F285" s="2"/>
      <c r="G285" s="46">
        <f>G286</f>
        <v>63000</v>
      </c>
      <c r="H285" s="46">
        <f t="shared" ref="H285:X286" si="366">H286</f>
        <v>0</v>
      </c>
      <c r="I285" s="46">
        <f t="shared" si="366"/>
        <v>63000</v>
      </c>
      <c r="J285" s="46">
        <f t="shared" si="366"/>
        <v>0</v>
      </c>
      <c r="K285" s="46">
        <f t="shared" si="366"/>
        <v>63000</v>
      </c>
      <c r="L285" s="46">
        <f t="shared" si="366"/>
        <v>0</v>
      </c>
      <c r="M285" s="46">
        <f t="shared" si="366"/>
        <v>63000</v>
      </c>
      <c r="N285" s="46">
        <f t="shared" si="366"/>
        <v>0</v>
      </c>
      <c r="O285" s="46">
        <f t="shared" si="366"/>
        <v>63000</v>
      </c>
      <c r="P285" s="46">
        <f t="shared" si="366"/>
        <v>0</v>
      </c>
      <c r="Q285" s="46">
        <f t="shared" si="366"/>
        <v>63000</v>
      </c>
      <c r="R285" s="46">
        <f t="shared" si="366"/>
        <v>0</v>
      </c>
      <c r="S285" s="46">
        <f t="shared" si="366"/>
        <v>63000</v>
      </c>
      <c r="T285" s="46">
        <f t="shared" si="366"/>
        <v>0</v>
      </c>
      <c r="U285" s="46">
        <f t="shared" si="366"/>
        <v>63000</v>
      </c>
      <c r="V285" s="46">
        <f t="shared" si="366"/>
        <v>0</v>
      </c>
      <c r="W285" s="46">
        <f t="shared" si="366"/>
        <v>63000</v>
      </c>
      <c r="X285" s="46">
        <f t="shared" si="366"/>
        <v>0</v>
      </c>
      <c r="Y285" s="46">
        <f t="shared" ref="X285:AA286" si="367">Y286</f>
        <v>63000</v>
      </c>
      <c r="Z285" s="46">
        <f t="shared" si="367"/>
        <v>63000</v>
      </c>
      <c r="AA285" s="46">
        <f t="shared" si="367"/>
        <v>63000</v>
      </c>
      <c r="AB285" s="70">
        <f t="shared" si="323"/>
        <v>100</v>
      </c>
    </row>
    <row r="286" spans="1:28" ht="45" x14ac:dyDescent="0.25">
      <c r="A286" s="12" t="s">
        <v>23</v>
      </c>
      <c r="B286" s="2" t="s">
        <v>52</v>
      </c>
      <c r="C286" s="2" t="s">
        <v>170</v>
      </c>
      <c r="D286" s="2" t="s">
        <v>167</v>
      </c>
      <c r="E286" s="2" t="s">
        <v>245</v>
      </c>
      <c r="F286" s="2" t="s">
        <v>182</v>
      </c>
      <c r="G286" s="46">
        <f>G287</f>
        <v>63000</v>
      </c>
      <c r="H286" s="46">
        <f t="shared" si="366"/>
        <v>0</v>
      </c>
      <c r="I286" s="46">
        <f t="shared" si="366"/>
        <v>63000</v>
      </c>
      <c r="J286" s="46">
        <f t="shared" si="366"/>
        <v>0</v>
      </c>
      <c r="K286" s="46">
        <f t="shared" si="366"/>
        <v>63000</v>
      </c>
      <c r="L286" s="46">
        <f t="shared" si="366"/>
        <v>0</v>
      </c>
      <c r="M286" s="46">
        <f t="shared" si="366"/>
        <v>63000</v>
      </c>
      <c r="N286" s="46">
        <f t="shared" si="366"/>
        <v>0</v>
      </c>
      <c r="O286" s="46">
        <f t="shared" si="366"/>
        <v>63000</v>
      </c>
      <c r="P286" s="46">
        <f t="shared" si="366"/>
        <v>0</v>
      </c>
      <c r="Q286" s="46">
        <f t="shared" si="366"/>
        <v>63000</v>
      </c>
      <c r="R286" s="46">
        <f t="shared" si="366"/>
        <v>0</v>
      </c>
      <c r="S286" s="46">
        <f t="shared" si="366"/>
        <v>63000</v>
      </c>
      <c r="T286" s="46">
        <f t="shared" si="366"/>
        <v>0</v>
      </c>
      <c r="U286" s="46">
        <f t="shared" si="366"/>
        <v>63000</v>
      </c>
      <c r="V286" s="46">
        <f t="shared" si="366"/>
        <v>0</v>
      </c>
      <c r="W286" s="46">
        <f t="shared" si="366"/>
        <v>63000</v>
      </c>
      <c r="X286" s="46">
        <f t="shared" si="367"/>
        <v>0</v>
      </c>
      <c r="Y286" s="46">
        <f t="shared" si="367"/>
        <v>63000</v>
      </c>
      <c r="Z286" s="46">
        <f t="shared" si="367"/>
        <v>63000</v>
      </c>
      <c r="AA286" s="46">
        <f t="shared" si="367"/>
        <v>63000</v>
      </c>
      <c r="AB286" s="70">
        <f t="shared" si="323"/>
        <v>100</v>
      </c>
    </row>
    <row r="287" spans="1:28" x14ac:dyDescent="0.25">
      <c r="A287" s="12" t="s">
        <v>190</v>
      </c>
      <c r="B287" s="2" t="s">
        <v>52</v>
      </c>
      <c r="C287" s="2" t="s">
        <v>170</v>
      </c>
      <c r="D287" s="2" t="s">
        <v>167</v>
      </c>
      <c r="E287" s="2" t="s">
        <v>245</v>
      </c>
      <c r="F287" s="2" t="s">
        <v>183</v>
      </c>
      <c r="G287" s="46">
        <v>63000</v>
      </c>
      <c r="H287" s="46"/>
      <c r="I287" s="46">
        <f>G287+H287</f>
        <v>63000</v>
      </c>
      <c r="J287" s="46"/>
      <c r="K287" s="46">
        <f>I287+J287</f>
        <v>63000</v>
      </c>
      <c r="L287" s="46"/>
      <c r="M287" s="46">
        <f>K287+L287</f>
        <v>63000</v>
      </c>
      <c r="N287" s="46"/>
      <c r="O287" s="46">
        <f>M287+N287</f>
        <v>63000</v>
      </c>
      <c r="P287" s="46"/>
      <c r="Q287" s="46">
        <f>O287+P287</f>
        <v>63000</v>
      </c>
      <c r="R287" s="46"/>
      <c r="S287" s="46">
        <f>Q287+R287</f>
        <v>63000</v>
      </c>
      <c r="T287" s="46"/>
      <c r="U287" s="46">
        <f>S287+T287</f>
        <v>63000</v>
      </c>
      <c r="V287" s="46"/>
      <c r="W287" s="46">
        <f>U287+V287</f>
        <v>63000</v>
      </c>
      <c r="X287" s="46"/>
      <c r="Y287" s="46">
        <f>W287+X287</f>
        <v>63000</v>
      </c>
      <c r="Z287" s="46">
        <f>X287+Y287</f>
        <v>63000</v>
      </c>
      <c r="AA287" s="46">
        <v>63000</v>
      </c>
      <c r="AB287" s="70">
        <f t="shared" si="323"/>
        <v>100</v>
      </c>
    </row>
    <row r="288" spans="1:28" ht="45" x14ac:dyDescent="0.25">
      <c r="A288" s="12" t="s">
        <v>17</v>
      </c>
      <c r="B288" s="2" t="s">
        <v>52</v>
      </c>
      <c r="C288" s="2" t="s">
        <v>170</v>
      </c>
      <c r="D288" s="2" t="s">
        <v>167</v>
      </c>
      <c r="E288" s="2" t="s">
        <v>246</v>
      </c>
      <c r="F288" s="2"/>
      <c r="G288" s="46">
        <f>G289+G291+G293</f>
        <v>3332200</v>
      </c>
      <c r="H288" s="46">
        <f t="shared" ref="H288:I288" si="368">H289+H291+H293</f>
        <v>0</v>
      </c>
      <c r="I288" s="46">
        <f t="shared" si="368"/>
        <v>3332200</v>
      </c>
      <c r="J288" s="46">
        <f t="shared" ref="J288:K288" si="369">J289+J291+J293</f>
        <v>0</v>
      </c>
      <c r="K288" s="46">
        <f t="shared" si="369"/>
        <v>3332200</v>
      </c>
      <c r="L288" s="46">
        <f t="shared" ref="L288:M288" si="370">L289+L291+L293</f>
        <v>0</v>
      </c>
      <c r="M288" s="46">
        <f t="shared" si="370"/>
        <v>3332200</v>
      </c>
      <c r="N288" s="46">
        <f t="shared" ref="N288:O288" si="371">N289+N291+N293</f>
        <v>0</v>
      </c>
      <c r="O288" s="46">
        <f t="shared" si="371"/>
        <v>3332200</v>
      </c>
      <c r="P288" s="46">
        <f t="shared" ref="P288:Q288" si="372">P289+P291+P293</f>
        <v>0</v>
      </c>
      <c r="Q288" s="46">
        <f t="shared" si="372"/>
        <v>3332200</v>
      </c>
      <c r="R288" s="46">
        <f t="shared" ref="R288:S288" si="373">R289+R291+R293</f>
        <v>0</v>
      </c>
      <c r="S288" s="46">
        <f t="shared" si="373"/>
        <v>3332200</v>
      </c>
      <c r="T288" s="46">
        <f t="shared" ref="T288:U288" si="374">T289+T291+T293</f>
        <v>0</v>
      </c>
      <c r="U288" s="46">
        <f t="shared" si="374"/>
        <v>3332200</v>
      </c>
      <c r="V288" s="46">
        <f t="shared" ref="V288:W288" si="375">V289+V291+V293</f>
        <v>-221000</v>
      </c>
      <c r="W288" s="46">
        <f t="shared" si="375"/>
        <v>3111200</v>
      </c>
      <c r="X288" s="46">
        <f t="shared" ref="X288:Y288" si="376">X289+X291+X293</f>
        <v>0</v>
      </c>
      <c r="Y288" s="46">
        <f t="shared" si="376"/>
        <v>3111200</v>
      </c>
      <c r="Z288" s="46">
        <f t="shared" ref="Z288:AA288" si="377">Z289+Z291+Z293</f>
        <v>3111200</v>
      </c>
      <c r="AA288" s="46">
        <f t="shared" si="377"/>
        <v>3037730.81</v>
      </c>
      <c r="AB288" s="70">
        <f t="shared" si="323"/>
        <v>97.638557791205969</v>
      </c>
    </row>
    <row r="289" spans="1:28" ht="90" x14ac:dyDescent="0.25">
      <c r="A289" s="12" t="s">
        <v>57</v>
      </c>
      <c r="B289" s="2" t="s">
        <v>52</v>
      </c>
      <c r="C289" s="2" t="s">
        <v>170</v>
      </c>
      <c r="D289" s="2" t="s">
        <v>167</v>
      </c>
      <c r="E289" s="2" t="s">
        <v>246</v>
      </c>
      <c r="F289" s="2" t="s">
        <v>174</v>
      </c>
      <c r="G289" s="46">
        <f>G290</f>
        <v>2968900</v>
      </c>
      <c r="H289" s="46">
        <f t="shared" ref="H289:AA289" si="378">H290</f>
        <v>0</v>
      </c>
      <c r="I289" s="46">
        <f t="shared" si="378"/>
        <v>2968900</v>
      </c>
      <c r="J289" s="46">
        <f t="shared" si="378"/>
        <v>0</v>
      </c>
      <c r="K289" s="46">
        <f t="shared" si="378"/>
        <v>2968900</v>
      </c>
      <c r="L289" s="46">
        <f t="shared" si="378"/>
        <v>0</v>
      </c>
      <c r="M289" s="46">
        <f t="shared" si="378"/>
        <v>2968900</v>
      </c>
      <c r="N289" s="46">
        <f t="shared" si="378"/>
        <v>0</v>
      </c>
      <c r="O289" s="46">
        <f t="shared" si="378"/>
        <v>2968900</v>
      </c>
      <c r="P289" s="46">
        <f t="shared" si="378"/>
        <v>0</v>
      </c>
      <c r="Q289" s="46">
        <f t="shared" si="378"/>
        <v>2968900</v>
      </c>
      <c r="R289" s="46">
        <f t="shared" si="378"/>
        <v>0</v>
      </c>
      <c r="S289" s="46">
        <f t="shared" si="378"/>
        <v>2968900</v>
      </c>
      <c r="T289" s="46">
        <f t="shared" si="378"/>
        <v>0</v>
      </c>
      <c r="U289" s="46">
        <f t="shared" si="378"/>
        <v>2968900</v>
      </c>
      <c r="V289" s="46">
        <f t="shared" si="378"/>
        <v>-221000</v>
      </c>
      <c r="W289" s="46">
        <f t="shared" si="378"/>
        <v>2747900</v>
      </c>
      <c r="X289" s="46">
        <f t="shared" si="378"/>
        <v>0</v>
      </c>
      <c r="Y289" s="46">
        <f t="shared" si="378"/>
        <v>2747900</v>
      </c>
      <c r="Z289" s="46">
        <f t="shared" si="378"/>
        <v>2747900</v>
      </c>
      <c r="AA289" s="46">
        <f t="shared" si="378"/>
        <v>2704226.89</v>
      </c>
      <c r="AB289" s="70">
        <f t="shared" si="323"/>
        <v>98.410673241384345</v>
      </c>
    </row>
    <row r="290" spans="1:28" ht="45" x14ac:dyDescent="0.25">
      <c r="A290" s="12" t="s">
        <v>16</v>
      </c>
      <c r="B290" s="2" t="s">
        <v>52</v>
      </c>
      <c r="C290" s="2" t="s">
        <v>170</v>
      </c>
      <c r="D290" s="2" t="s">
        <v>167</v>
      </c>
      <c r="E290" s="2" t="s">
        <v>246</v>
      </c>
      <c r="F290" s="2" t="s">
        <v>175</v>
      </c>
      <c r="G290" s="46">
        <v>2968900</v>
      </c>
      <c r="H290" s="46"/>
      <c r="I290" s="46">
        <f>G290+H290</f>
        <v>2968900</v>
      </c>
      <c r="J290" s="46"/>
      <c r="K290" s="46">
        <f>I290+J290</f>
        <v>2968900</v>
      </c>
      <c r="L290" s="46"/>
      <c r="M290" s="46">
        <f>K290+L290</f>
        <v>2968900</v>
      </c>
      <c r="N290" s="46"/>
      <c r="O290" s="46">
        <f>M290+N290</f>
        <v>2968900</v>
      </c>
      <c r="P290" s="46"/>
      <c r="Q290" s="46">
        <f>O290+P290</f>
        <v>2968900</v>
      </c>
      <c r="R290" s="46"/>
      <c r="S290" s="46">
        <f>Q290+R290</f>
        <v>2968900</v>
      </c>
      <c r="T290" s="46"/>
      <c r="U290" s="46">
        <f>S290+T290</f>
        <v>2968900</v>
      </c>
      <c r="V290" s="46">
        <v>-221000</v>
      </c>
      <c r="W290" s="46">
        <f>U290+V290</f>
        <v>2747900</v>
      </c>
      <c r="X290" s="46"/>
      <c r="Y290" s="46">
        <f>W290+X290</f>
        <v>2747900</v>
      </c>
      <c r="Z290" s="46">
        <f>X290+Y290</f>
        <v>2747900</v>
      </c>
      <c r="AA290" s="46">
        <v>2704226.89</v>
      </c>
      <c r="AB290" s="70">
        <f t="shared" si="323"/>
        <v>98.410673241384345</v>
      </c>
    </row>
    <row r="291" spans="1:28" ht="45" x14ac:dyDescent="0.25">
      <c r="A291" s="12" t="s">
        <v>18</v>
      </c>
      <c r="B291" s="2" t="s">
        <v>52</v>
      </c>
      <c r="C291" s="2" t="s">
        <v>170</v>
      </c>
      <c r="D291" s="2" t="s">
        <v>167</v>
      </c>
      <c r="E291" s="2" t="s">
        <v>246</v>
      </c>
      <c r="F291" s="2" t="s">
        <v>176</v>
      </c>
      <c r="G291" s="46">
        <f>G292</f>
        <v>332500</v>
      </c>
      <c r="H291" s="46">
        <f t="shared" ref="H291:AA291" si="379">H292</f>
        <v>0</v>
      </c>
      <c r="I291" s="46">
        <f t="shared" si="379"/>
        <v>332500</v>
      </c>
      <c r="J291" s="46">
        <f t="shared" si="379"/>
        <v>0</v>
      </c>
      <c r="K291" s="46">
        <f t="shared" si="379"/>
        <v>332500</v>
      </c>
      <c r="L291" s="46">
        <f t="shared" si="379"/>
        <v>0</v>
      </c>
      <c r="M291" s="46">
        <f t="shared" si="379"/>
        <v>332500</v>
      </c>
      <c r="N291" s="46">
        <f t="shared" si="379"/>
        <v>0</v>
      </c>
      <c r="O291" s="46">
        <f t="shared" si="379"/>
        <v>332500</v>
      </c>
      <c r="P291" s="46">
        <f t="shared" si="379"/>
        <v>0</v>
      </c>
      <c r="Q291" s="46">
        <f t="shared" si="379"/>
        <v>332500</v>
      </c>
      <c r="R291" s="46">
        <f t="shared" si="379"/>
        <v>0</v>
      </c>
      <c r="S291" s="46">
        <f t="shared" si="379"/>
        <v>332500</v>
      </c>
      <c r="T291" s="46">
        <f t="shared" si="379"/>
        <v>0</v>
      </c>
      <c r="U291" s="46">
        <f t="shared" si="379"/>
        <v>332500</v>
      </c>
      <c r="V291" s="46">
        <f t="shared" si="379"/>
        <v>0</v>
      </c>
      <c r="W291" s="46">
        <f t="shared" si="379"/>
        <v>332500</v>
      </c>
      <c r="X291" s="46">
        <f t="shared" si="379"/>
        <v>0</v>
      </c>
      <c r="Y291" s="46">
        <f t="shared" si="379"/>
        <v>332500</v>
      </c>
      <c r="Z291" s="46">
        <f t="shared" si="379"/>
        <v>332500</v>
      </c>
      <c r="AA291" s="46">
        <f t="shared" si="379"/>
        <v>324417.53000000003</v>
      </c>
      <c r="AB291" s="70">
        <f t="shared" si="323"/>
        <v>97.569181954887227</v>
      </c>
    </row>
    <row r="292" spans="1:28" ht="45" x14ac:dyDescent="0.25">
      <c r="A292" s="12" t="s">
        <v>19</v>
      </c>
      <c r="B292" s="2" t="s">
        <v>52</v>
      </c>
      <c r="C292" s="2" t="s">
        <v>170</v>
      </c>
      <c r="D292" s="2" t="s">
        <v>167</v>
      </c>
      <c r="E292" s="2" t="s">
        <v>246</v>
      </c>
      <c r="F292" s="2" t="s">
        <v>177</v>
      </c>
      <c r="G292" s="46">
        <v>332500</v>
      </c>
      <c r="H292" s="46"/>
      <c r="I292" s="46">
        <f>G292+H292</f>
        <v>332500</v>
      </c>
      <c r="J292" s="46"/>
      <c r="K292" s="46">
        <f>I292+J292</f>
        <v>332500</v>
      </c>
      <c r="L292" s="46"/>
      <c r="M292" s="46">
        <f>K292+L292</f>
        <v>332500</v>
      </c>
      <c r="N292" s="46"/>
      <c r="O292" s="46">
        <f>M292+N292</f>
        <v>332500</v>
      </c>
      <c r="P292" s="46"/>
      <c r="Q292" s="46">
        <f>O292+P292</f>
        <v>332500</v>
      </c>
      <c r="R292" s="46"/>
      <c r="S292" s="46">
        <f>Q292+R292</f>
        <v>332500</v>
      </c>
      <c r="T292" s="46"/>
      <c r="U292" s="46">
        <f>S292+T292</f>
        <v>332500</v>
      </c>
      <c r="V292" s="46"/>
      <c r="W292" s="46">
        <f>U292+V292</f>
        <v>332500</v>
      </c>
      <c r="X292" s="46"/>
      <c r="Y292" s="46">
        <f>W292+X292</f>
        <v>332500</v>
      </c>
      <c r="Z292" s="46">
        <f>X292+Y292</f>
        <v>332500</v>
      </c>
      <c r="AA292" s="46">
        <v>324417.53000000003</v>
      </c>
      <c r="AB292" s="70">
        <f t="shared" si="323"/>
        <v>97.569181954887227</v>
      </c>
    </row>
    <row r="293" spans="1:28" x14ac:dyDescent="0.25">
      <c r="A293" s="12" t="s">
        <v>20</v>
      </c>
      <c r="B293" s="2" t="s">
        <v>52</v>
      </c>
      <c r="C293" s="2" t="s">
        <v>170</v>
      </c>
      <c r="D293" s="2" t="s">
        <v>167</v>
      </c>
      <c r="E293" s="2" t="s">
        <v>246</v>
      </c>
      <c r="F293" s="2" t="s">
        <v>178</v>
      </c>
      <c r="G293" s="46">
        <f>G294</f>
        <v>30800</v>
      </c>
      <c r="H293" s="46">
        <f t="shared" ref="H293:AA293" si="380">H294</f>
        <v>0</v>
      </c>
      <c r="I293" s="46">
        <f t="shared" si="380"/>
        <v>30800</v>
      </c>
      <c r="J293" s="46">
        <f t="shared" si="380"/>
        <v>0</v>
      </c>
      <c r="K293" s="46">
        <f t="shared" si="380"/>
        <v>30800</v>
      </c>
      <c r="L293" s="46">
        <f t="shared" si="380"/>
        <v>0</v>
      </c>
      <c r="M293" s="46">
        <f t="shared" si="380"/>
        <v>30800</v>
      </c>
      <c r="N293" s="46">
        <f t="shared" si="380"/>
        <v>0</v>
      </c>
      <c r="O293" s="46">
        <f t="shared" si="380"/>
        <v>30800</v>
      </c>
      <c r="P293" s="46">
        <f t="shared" si="380"/>
        <v>0</v>
      </c>
      <c r="Q293" s="46">
        <f t="shared" si="380"/>
        <v>30800</v>
      </c>
      <c r="R293" s="46">
        <f t="shared" si="380"/>
        <v>0</v>
      </c>
      <c r="S293" s="46">
        <f t="shared" si="380"/>
        <v>30800</v>
      </c>
      <c r="T293" s="46">
        <f t="shared" si="380"/>
        <v>0</v>
      </c>
      <c r="U293" s="46">
        <f t="shared" si="380"/>
        <v>30800</v>
      </c>
      <c r="V293" s="46">
        <f t="shared" si="380"/>
        <v>0</v>
      </c>
      <c r="W293" s="46">
        <f t="shared" si="380"/>
        <v>30800</v>
      </c>
      <c r="X293" s="46">
        <f t="shared" si="380"/>
        <v>0</v>
      </c>
      <c r="Y293" s="46">
        <f t="shared" si="380"/>
        <v>30800</v>
      </c>
      <c r="Z293" s="46">
        <f t="shared" si="380"/>
        <v>30800</v>
      </c>
      <c r="AA293" s="46">
        <f t="shared" si="380"/>
        <v>9086.39</v>
      </c>
      <c r="AB293" s="70">
        <f t="shared" si="323"/>
        <v>29.501266233766231</v>
      </c>
    </row>
    <row r="294" spans="1:28" x14ac:dyDescent="0.25">
      <c r="A294" s="12" t="s">
        <v>21</v>
      </c>
      <c r="B294" s="2" t="s">
        <v>52</v>
      </c>
      <c r="C294" s="2" t="s">
        <v>170</v>
      </c>
      <c r="D294" s="2" t="s">
        <v>167</v>
      </c>
      <c r="E294" s="2" t="s">
        <v>246</v>
      </c>
      <c r="F294" s="2" t="s">
        <v>179</v>
      </c>
      <c r="G294" s="46">
        <v>30800</v>
      </c>
      <c r="H294" s="46"/>
      <c r="I294" s="46">
        <f>G294+H294</f>
        <v>30800</v>
      </c>
      <c r="J294" s="46"/>
      <c r="K294" s="46">
        <f>I294+J294</f>
        <v>30800</v>
      </c>
      <c r="L294" s="46"/>
      <c r="M294" s="46">
        <f>K294+L294</f>
        <v>30800</v>
      </c>
      <c r="N294" s="46"/>
      <c r="O294" s="46">
        <f>M294+N294</f>
        <v>30800</v>
      </c>
      <c r="P294" s="46"/>
      <c r="Q294" s="46">
        <f>O294+P294</f>
        <v>30800</v>
      </c>
      <c r="R294" s="46"/>
      <c r="S294" s="46">
        <f>Q294+R294</f>
        <v>30800</v>
      </c>
      <c r="T294" s="46"/>
      <c r="U294" s="46">
        <f>S294+T294</f>
        <v>30800</v>
      </c>
      <c r="V294" s="46"/>
      <c r="W294" s="46">
        <f>U294+V294</f>
        <v>30800</v>
      </c>
      <c r="X294" s="46"/>
      <c r="Y294" s="46">
        <f>W294+X294</f>
        <v>30800</v>
      </c>
      <c r="Z294" s="46">
        <f>X294+Y294</f>
        <v>30800</v>
      </c>
      <c r="AA294" s="46">
        <v>9086.39</v>
      </c>
      <c r="AB294" s="70">
        <f t="shared" si="323"/>
        <v>29.501266233766231</v>
      </c>
    </row>
    <row r="295" spans="1:28" ht="30" x14ac:dyDescent="0.25">
      <c r="A295" s="12" t="s">
        <v>72</v>
      </c>
      <c r="B295" s="2" t="s">
        <v>52</v>
      </c>
      <c r="C295" s="2" t="s">
        <v>170</v>
      </c>
      <c r="D295" s="2" t="s">
        <v>167</v>
      </c>
      <c r="E295" s="2" t="s">
        <v>225</v>
      </c>
      <c r="F295" s="2"/>
      <c r="G295" s="46">
        <f>G296+G298+G300+G302</f>
        <v>25119400</v>
      </c>
      <c r="H295" s="46">
        <f t="shared" ref="H295:I295" si="381">H296+H298+H300+H302</f>
        <v>0</v>
      </c>
      <c r="I295" s="46">
        <f t="shared" si="381"/>
        <v>25119400</v>
      </c>
      <c r="J295" s="46">
        <f t="shared" ref="J295:K295" si="382">J296+J298+J300+J302</f>
        <v>0</v>
      </c>
      <c r="K295" s="46">
        <f t="shared" si="382"/>
        <v>25119400</v>
      </c>
      <c r="L295" s="46">
        <f t="shared" ref="L295:M295" si="383">L296+L298+L300+L302</f>
        <v>0</v>
      </c>
      <c r="M295" s="46">
        <f t="shared" si="383"/>
        <v>25119400</v>
      </c>
      <c r="N295" s="46">
        <f t="shared" ref="N295:O295" si="384">N296+N298+N300+N302</f>
        <v>0</v>
      </c>
      <c r="O295" s="46">
        <f t="shared" si="384"/>
        <v>25119400</v>
      </c>
      <c r="P295" s="46">
        <f t="shared" ref="P295:Q295" si="385">P296+P298+P300+P302</f>
        <v>0</v>
      </c>
      <c r="Q295" s="46">
        <f t="shared" si="385"/>
        <v>25119400</v>
      </c>
      <c r="R295" s="46">
        <f t="shared" ref="R295:S295" si="386">R296+R298+R300+R302</f>
        <v>0</v>
      </c>
      <c r="S295" s="46">
        <f t="shared" si="386"/>
        <v>25119400</v>
      </c>
      <c r="T295" s="46">
        <f t="shared" ref="T295:U295" si="387">T296+T298+T300+T302</f>
        <v>100000</v>
      </c>
      <c r="U295" s="46">
        <f t="shared" si="387"/>
        <v>25219400</v>
      </c>
      <c r="V295" s="46">
        <f t="shared" ref="V295:W295" si="388">V296+V298+V300+V302</f>
        <v>100000</v>
      </c>
      <c r="W295" s="46">
        <f t="shared" si="388"/>
        <v>25319400</v>
      </c>
      <c r="X295" s="46">
        <f t="shared" ref="X295:Y295" si="389">X296+X298+X300+X302</f>
        <v>0</v>
      </c>
      <c r="Y295" s="46">
        <f t="shared" si="389"/>
        <v>25319400</v>
      </c>
      <c r="Z295" s="46">
        <f t="shared" ref="Z295:AA295" si="390">Z296+Z298+Z300+Z302</f>
        <v>25319400</v>
      </c>
      <c r="AA295" s="46">
        <f t="shared" si="390"/>
        <v>25117567.219999999</v>
      </c>
      <c r="AB295" s="70">
        <f t="shared" si="323"/>
        <v>99.202853227169669</v>
      </c>
    </row>
    <row r="296" spans="1:28" ht="90" x14ac:dyDescent="0.25">
      <c r="A296" s="12" t="s">
        <v>57</v>
      </c>
      <c r="B296" s="2" t="s">
        <v>52</v>
      </c>
      <c r="C296" s="2" t="s">
        <v>170</v>
      </c>
      <c r="D296" s="2" t="s">
        <v>167</v>
      </c>
      <c r="E296" s="2" t="s">
        <v>225</v>
      </c>
      <c r="F296" s="2" t="s">
        <v>174</v>
      </c>
      <c r="G296" s="46">
        <f>G297</f>
        <v>6692700</v>
      </c>
      <c r="H296" s="46">
        <f t="shared" ref="H296:AA296" si="391">H297</f>
        <v>0</v>
      </c>
      <c r="I296" s="46">
        <f t="shared" si="391"/>
        <v>6692700</v>
      </c>
      <c r="J296" s="46">
        <f t="shared" si="391"/>
        <v>0</v>
      </c>
      <c r="K296" s="46">
        <f t="shared" si="391"/>
        <v>6692700</v>
      </c>
      <c r="L296" s="46">
        <f t="shared" si="391"/>
        <v>0</v>
      </c>
      <c r="M296" s="46">
        <f t="shared" si="391"/>
        <v>6692700</v>
      </c>
      <c r="N296" s="46">
        <f t="shared" si="391"/>
        <v>0</v>
      </c>
      <c r="O296" s="46">
        <f t="shared" si="391"/>
        <v>6692700</v>
      </c>
      <c r="P296" s="46">
        <f t="shared" si="391"/>
        <v>0</v>
      </c>
      <c r="Q296" s="46">
        <f t="shared" si="391"/>
        <v>6692700</v>
      </c>
      <c r="R296" s="46">
        <f t="shared" si="391"/>
        <v>0</v>
      </c>
      <c r="S296" s="46">
        <f t="shared" si="391"/>
        <v>6692700</v>
      </c>
      <c r="T296" s="46">
        <f t="shared" si="391"/>
        <v>0</v>
      </c>
      <c r="U296" s="46">
        <f t="shared" si="391"/>
        <v>6692700</v>
      </c>
      <c r="V296" s="46">
        <f t="shared" si="391"/>
        <v>-120000</v>
      </c>
      <c r="W296" s="46">
        <f t="shared" si="391"/>
        <v>6572700</v>
      </c>
      <c r="X296" s="46">
        <f t="shared" si="391"/>
        <v>0</v>
      </c>
      <c r="Y296" s="46">
        <f t="shared" si="391"/>
        <v>6572700</v>
      </c>
      <c r="Z296" s="46">
        <f t="shared" si="391"/>
        <v>6572700</v>
      </c>
      <c r="AA296" s="46">
        <f t="shared" si="391"/>
        <v>6485603.9800000004</v>
      </c>
      <c r="AB296" s="70">
        <f t="shared" si="323"/>
        <v>98.674882164103039</v>
      </c>
    </row>
    <row r="297" spans="1:28" ht="45" x14ac:dyDescent="0.25">
      <c r="A297" s="12" t="s">
        <v>16</v>
      </c>
      <c r="B297" s="2" t="s">
        <v>52</v>
      </c>
      <c r="C297" s="2" t="s">
        <v>170</v>
      </c>
      <c r="D297" s="2" t="s">
        <v>167</v>
      </c>
      <c r="E297" s="2" t="s">
        <v>225</v>
      </c>
      <c r="F297" s="2" t="s">
        <v>175</v>
      </c>
      <c r="G297" s="46">
        <v>6692700</v>
      </c>
      <c r="H297" s="46"/>
      <c r="I297" s="46">
        <f>G297+H297</f>
        <v>6692700</v>
      </c>
      <c r="J297" s="46"/>
      <c r="K297" s="46">
        <f>I297+J297</f>
        <v>6692700</v>
      </c>
      <c r="L297" s="46"/>
      <c r="M297" s="46">
        <f>K297+L297</f>
        <v>6692700</v>
      </c>
      <c r="N297" s="46"/>
      <c r="O297" s="46">
        <f>M297+N297</f>
        <v>6692700</v>
      </c>
      <c r="P297" s="46"/>
      <c r="Q297" s="46">
        <f>O297+P297</f>
        <v>6692700</v>
      </c>
      <c r="R297" s="46"/>
      <c r="S297" s="46">
        <f>Q297+R297</f>
        <v>6692700</v>
      </c>
      <c r="T297" s="46"/>
      <c r="U297" s="46">
        <f>S297+T297</f>
        <v>6692700</v>
      </c>
      <c r="V297" s="46">
        <v>-120000</v>
      </c>
      <c r="W297" s="46">
        <f>U297+V297</f>
        <v>6572700</v>
      </c>
      <c r="X297" s="46"/>
      <c r="Y297" s="46">
        <f>W297+X297</f>
        <v>6572700</v>
      </c>
      <c r="Z297" s="46">
        <f>X297+Y297</f>
        <v>6572700</v>
      </c>
      <c r="AA297" s="46">
        <v>6485603.9800000004</v>
      </c>
      <c r="AB297" s="70">
        <f t="shared" si="323"/>
        <v>98.674882164103039</v>
      </c>
    </row>
    <row r="298" spans="1:28" ht="45" x14ac:dyDescent="0.25">
      <c r="A298" s="12" t="s">
        <v>18</v>
      </c>
      <c r="B298" s="2" t="s">
        <v>52</v>
      </c>
      <c r="C298" s="2" t="s">
        <v>170</v>
      </c>
      <c r="D298" s="2" t="s">
        <v>167</v>
      </c>
      <c r="E298" s="2" t="s">
        <v>225</v>
      </c>
      <c r="F298" s="2" t="s">
        <v>176</v>
      </c>
      <c r="G298" s="46">
        <f>G299</f>
        <v>773300</v>
      </c>
      <c r="H298" s="46">
        <f t="shared" ref="H298:AA298" si="392">H299</f>
        <v>0</v>
      </c>
      <c r="I298" s="46">
        <f t="shared" si="392"/>
        <v>773300</v>
      </c>
      <c r="J298" s="46">
        <f t="shared" si="392"/>
        <v>0</v>
      </c>
      <c r="K298" s="46">
        <f t="shared" si="392"/>
        <v>773300</v>
      </c>
      <c r="L298" s="46">
        <f t="shared" si="392"/>
        <v>0</v>
      </c>
      <c r="M298" s="46">
        <f t="shared" si="392"/>
        <v>773300</v>
      </c>
      <c r="N298" s="46">
        <f t="shared" si="392"/>
        <v>0</v>
      </c>
      <c r="O298" s="46">
        <f t="shared" si="392"/>
        <v>773300</v>
      </c>
      <c r="P298" s="46">
        <f t="shared" si="392"/>
        <v>0</v>
      </c>
      <c r="Q298" s="46">
        <f t="shared" si="392"/>
        <v>773300</v>
      </c>
      <c r="R298" s="46">
        <f t="shared" si="392"/>
        <v>0</v>
      </c>
      <c r="S298" s="46">
        <f t="shared" si="392"/>
        <v>773300</v>
      </c>
      <c r="T298" s="46">
        <f t="shared" si="392"/>
        <v>64500</v>
      </c>
      <c r="U298" s="46">
        <f t="shared" si="392"/>
        <v>837800</v>
      </c>
      <c r="V298" s="46">
        <f t="shared" si="392"/>
        <v>20000</v>
      </c>
      <c r="W298" s="46">
        <f t="shared" si="392"/>
        <v>857800</v>
      </c>
      <c r="X298" s="46">
        <f t="shared" si="392"/>
        <v>0</v>
      </c>
      <c r="Y298" s="46">
        <f t="shared" si="392"/>
        <v>857800</v>
      </c>
      <c r="Z298" s="46">
        <f t="shared" si="392"/>
        <v>857800</v>
      </c>
      <c r="AA298" s="46">
        <f t="shared" si="392"/>
        <v>828214.93</v>
      </c>
      <c r="AB298" s="70">
        <f t="shared" si="323"/>
        <v>96.551052692935428</v>
      </c>
    </row>
    <row r="299" spans="1:28" ht="45" x14ac:dyDescent="0.25">
      <c r="A299" s="12" t="s">
        <v>19</v>
      </c>
      <c r="B299" s="2" t="s">
        <v>52</v>
      </c>
      <c r="C299" s="2" t="s">
        <v>170</v>
      </c>
      <c r="D299" s="2" t="s">
        <v>167</v>
      </c>
      <c r="E299" s="2" t="s">
        <v>225</v>
      </c>
      <c r="F299" s="2" t="s">
        <v>177</v>
      </c>
      <c r="G299" s="46">
        <v>773300</v>
      </c>
      <c r="H299" s="46"/>
      <c r="I299" s="46">
        <f>G299+H299</f>
        <v>773300</v>
      </c>
      <c r="J299" s="46"/>
      <c r="K299" s="46">
        <f>I299+J299</f>
        <v>773300</v>
      </c>
      <c r="L299" s="46"/>
      <c r="M299" s="46">
        <f>K299+L299</f>
        <v>773300</v>
      </c>
      <c r="N299" s="46"/>
      <c r="O299" s="46">
        <f>M299+N299</f>
        <v>773300</v>
      </c>
      <c r="P299" s="46"/>
      <c r="Q299" s="46">
        <f>O299+P299</f>
        <v>773300</v>
      </c>
      <c r="R299" s="46"/>
      <c r="S299" s="46">
        <f>Q299+R299</f>
        <v>773300</v>
      </c>
      <c r="T299" s="46">
        <v>64500</v>
      </c>
      <c r="U299" s="46">
        <f>S299+T299</f>
        <v>837800</v>
      </c>
      <c r="V299" s="46">
        <v>20000</v>
      </c>
      <c r="W299" s="46">
        <f>U299+V299</f>
        <v>857800</v>
      </c>
      <c r="X299" s="46"/>
      <c r="Y299" s="46">
        <f>W299+X299</f>
        <v>857800</v>
      </c>
      <c r="Z299" s="46">
        <f>X299+Y299</f>
        <v>857800</v>
      </c>
      <c r="AA299" s="46">
        <v>828214.93</v>
      </c>
      <c r="AB299" s="70">
        <f t="shared" si="323"/>
        <v>96.551052692935428</v>
      </c>
    </row>
    <row r="300" spans="1:28" ht="45" x14ac:dyDescent="0.25">
      <c r="A300" s="12" t="s">
        <v>23</v>
      </c>
      <c r="B300" s="2" t="s">
        <v>52</v>
      </c>
      <c r="C300" s="2" t="s">
        <v>170</v>
      </c>
      <c r="D300" s="2" t="s">
        <v>167</v>
      </c>
      <c r="E300" s="2" t="s">
        <v>225</v>
      </c>
      <c r="F300" s="2" t="s">
        <v>182</v>
      </c>
      <c r="G300" s="46">
        <f>G301</f>
        <v>17640000</v>
      </c>
      <c r="H300" s="46">
        <f t="shared" ref="H300:AA300" si="393">H301</f>
        <v>0</v>
      </c>
      <c r="I300" s="46">
        <f t="shared" si="393"/>
        <v>17640000</v>
      </c>
      <c r="J300" s="46">
        <f t="shared" si="393"/>
        <v>0</v>
      </c>
      <c r="K300" s="46">
        <f t="shared" si="393"/>
        <v>17640000</v>
      </c>
      <c r="L300" s="46">
        <f t="shared" si="393"/>
        <v>0</v>
      </c>
      <c r="M300" s="46">
        <f t="shared" si="393"/>
        <v>17640000</v>
      </c>
      <c r="N300" s="46">
        <f t="shared" si="393"/>
        <v>0</v>
      </c>
      <c r="O300" s="46">
        <f t="shared" si="393"/>
        <v>17640000</v>
      </c>
      <c r="P300" s="46">
        <f t="shared" si="393"/>
        <v>0</v>
      </c>
      <c r="Q300" s="46">
        <f t="shared" si="393"/>
        <v>17640000</v>
      </c>
      <c r="R300" s="46">
        <f t="shared" si="393"/>
        <v>0</v>
      </c>
      <c r="S300" s="46">
        <f t="shared" si="393"/>
        <v>17640000</v>
      </c>
      <c r="T300" s="46">
        <f t="shared" si="393"/>
        <v>35500</v>
      </c>
      <c r="U300" s="46">
        <f t="shared" si="393"/>
        <v>17675500</v>
      </c>
      <c r="V300" s="46">
        <f t="shared" si="393"/>
        <v>200000</v>
      </c>
      <c r="W300" s="46">
        <f t="shared" si="393"/>
        <v>17875500</v>
      </c>
      <c r="X300" s="46">
        <f t="shared" si="393"/>
        <v>0</v>
      </c>
      <c r="Y300" s="46">
        <f t="shared" si="393"/>
        <v>17875500</v>
      </c>
      <c r="Z300" s="46">
        <f t="shared" si="393"/>
        <v>17875500</v>
      </c>
      <c r="AA300" s="46">
        <f t="shared" si="393"/>
        <v>17800652.309999999</v>
      </c>
      <c r="AB300" s="70">
        <f t="shared" si="323"/>
        <v>99.581283376688759</v>
      </c>
    </row>
    <row r="301" spans="1:28" x14ac:dyDescent="0.25">
      <c r="A301" s="12" t="s">
        <v>24</v>
      </c>
      <c r="B301" s="2" t="s">
        <v>52</v>
      </c>
      <c r="C301" s="2" t="s">
        <v>170</v>
      </c>
      <c r="D301" s="2" t="s">
        <v>167</v>
      </c>
      <c r="E301" s="2" t="s">
        <v>225</v>
      </c>
      <c r="F301" s="2" t="s">
        <v>183</v>
      </c>
      <c r="G301" s="46">
        <v>17640000</v>
      </c>
      <c r="H301" s="46"/>
      <c r="I301" s="46">
        <f>G301+H301</f>
        <v>17640000</v>
      </c>
      <c r="J301" s="46"/>
      <c r="K301" s="46">
        <f>I301+J301</f>
        <v>17640000</v>
      </c>
      <c r="L301" s="46"/>
      <c r="M301" s="46">
        <f>K301+L301</f>
        <v>17640000</v>
      </c>
      <c r="N301" s="46"/>
      <c r="O301" s="46">
        <f>M301+N301</f>
        <v>17640000</v>
      </c>
      <c r="P301" s="46"/>
      <c r="Q301" s="46">
        <f>O301+P301</f>
        <v>17640000</v>
      </c>
      <c r="R301" s="46"/>
      <c r="S301" s="46">
        <f>Q301+R301</f>
        <v>17640000</v>
      </c>
      <c r="T301" s="46">
        <v>35500</v>
      </c>
      <c r="U301" s="46">
        <f>S301+T301</f>
        <v>17675500</v>
      </c>
      <c r="V301" s="46">
        <v>200000</v>
      </c>
      <c r="W301" s="46">
        <f>U301+V301</f>
        <v>17875500</v>
      </c>
      <c r="X301" s="46"/>
      <c r="Y301" s="46">
        <f>W301+X301</f>
        <v>17875500</v>
      </c>
      <c r="Z301" s="46">
        <f>X301+Y301</f>
        <v>17875500</v>
      </c>
      <c r="AA301" s="46">
        <v>17800652.309999999</v>
      </c>
      <c r="AB301" s="70">
        <f t="shared" si="323"/>
        <v>99.581283376688759</v>
      </c>
    </row>
    <row r="302" spans="1:28" x14ac:dyDescent="0.25">
      <c r="A302" s="12" t="s">
        <v>20</v>
      </c>
      <c r="B302" s="2" t="s">
        <v>52</v>
      </c>
      <c r="C302" s="2" t="s">
        <v>170</v>
      </c>
      <c r="D302" s="2" t="s">
        <v>167</v>
      </c>
      <c r="E302" s="2" t="s">
        <v>225</v>
      </c>
      <c r="F302" s="2" t="s">
        <v>178</v>
      </c>
      <c r="G302" s="46">
        <f>G303</f>
        <v>13400</v>
      </c>
      <c r="H302" s="46">
        <f t="shared" ref="H302:AA302" si="394">H303</f>
        <v>0</v>
      </c>
      <c r="I302" s="46">
        <f t="shared" si="394"/>
        <v>13400</v>
      </c>
      <c r="J302" s="46">
        <f t="shared" si="394"/>
        <v>0</v>
      </c>
      <c r="K302" s="46">
        <f t="shared" si="394"/>
        <v>13400</v>
      </c>
      <c r="L302" s="46">
        <f t="shared" si="394"/>
        <v>0</v>
      </c>
      <c r="M302" s="46">
        <f t="shared" si="394"/>
        <v>13400</v>
      </c>
      <c r="N302" s="46">
        <f t="shared" si="394"/>
        <v>0</v>
      </c>
      <c r="O302" s="46">
        <f t="shared" si="394"/>
        <v>13400</v>
      </c>
      <c r="P302" s="46">
        <f t="shared" si="394"/>
        <v>0</v>
      </c>
      <c r="Q302" s="46">
        <f t="shared" si="394"/>
        <v>13400</v>
      </c>
      <c r="R302" s="46">
        <f t="shared" si="394"/>
        <v>0</v>
      </c>
      <c r="S302" s="46">
        <f t="shared" si="394"/>
        <v>13400</v>
      </c>
      <c r="T302" s="46">
        <f t="shared" si="394"/>
        <v>0</v>
      </c>
      <c r="U302" s="46">
        <f t="shared" si="394"/>
        <v>13400</v>
      </c>
      <c r="V302" s="46">
        <f t="shared" si="394"/>
        <v>0</v>
      </c>
      <c r="W302" s="46">
        <f t="shared" si="394"/>
        <v>13400</v>
      </c>
      <c r="X302" s="46">
        <f t="shared" si="394"/>
        <v>0</v>
      </c>
      <c r="Y302" s="46">
        <f t="shared" si="394"/>
        <v>13400</v>
      </c>
      <c r="Z302" s="46">
        <f t="shared" si="394"/>
        <v>13400</v>
      </c>
      <c r="AA302" s="46">
        <f t="shared" si="394"/>
        <v>3096</v>
      </c>
      <c r="AB302" s="70">
        <f t="shared" si="323"/>
        <v>23.1044776119403</v>
      </c>
    </row>
    <row r="303" spans="1:28" x14ac:dyDescent="0.25">
      <c r="A303" s="12" t="s">
        <v>21</v>
      </c>
      <c r="B303" s="2" t="s">
        <v>52</v>
      </c>
      <c r="C303" s="2" t="s">
        <v>170</v>
      </c>
      <c r="D303" s="2" t="s">
        <v>167</v>
      </c>
      <c r="E303" s="2" t="s">
        <v>225</v>
      </c>
      <c r="F303" s="2" t="s">
        <v>179</v>
      </c>
      <c r="G303" s="46">
        <v>13400</v>
      </c>
      <c r="H303" s="46"/>
      <c r="I303" s="46">
        <f>G303+H303</f>
        <v>13400</v>
      </c>
      <c r="J303" s="46"/>
      <c r="K303" s="46">
        <f>I303+J303</f>
        <v>13400</v>
      </c>
      <c r="L303" s="46"/>
      <c r="M303" s="46">
        <f>K303+L303</f>
        <v>13400</v>
      </c>
      <c r="N303" s="46"/>
      <c r="O303" s="46">
        <f>M303+N303</f>
        <v>13400</v>
      </c>
      <c r="P303" s="46"/>
      <c r="Q303" s="46">
        <f>O303+P303</f>
        <v>13400</v>
      </c>
      <c r="R303" s="46"/>
      <c r="S303" s="46">
        <f>Q303+R303</f>
        <v>13400</v>
      </c>
      <c r="T303" s="46"/>
      <c r="U303" s="46">
        <f>S303+T303</f>
        <v>13400</v>
      </c>
      <c r="V303" s="46"/>
      <c r="W303" s="46">
        <f>U303+V303</f>
        <v>13400</v>
      </c>
      <c r="X303" s="46"/>
      <c r="Y303" s="46">
        <f>W303+X303</f>
        <v>13400</v>
      </c>
      <c r="Z303" s="46">
        <f>X303+Y303</f>
        <v>13400</v>
      </c>
      <c r="AA303" s="46">
        <v>3096</v>
      </c>
      <c r="AB303" s="70">
        <f t="shared" si="323"/>
        <v>23.1044776119403</v>
      </c>
    </row>
    <row r="304" spans="1:28" ht="45" x14ac:dyDescent="0.25">
      <c r="A304" s="12" t="s">
        <v>333</v>
      </c>
      <c r="B304" s="2" t="s">
        <v>52</v>
      </c>
      <c r="C304" s="2" t="s">
        <v>170</v>
      </c>
      <c r="D304" s="2" t="s">
        <v>167</v>
      </c>
      <c r="E304" s="2" t="s">
        <v>343</v>
      </c>
      <c r="F304" s="2"/>
      <c r="G304" s="46"/>
      <c r="H304" s="46"/>
      <c r="I304" s="46"/>
      <c r="J304" s="46"/>
      <c r="K304" s="46"/>
      <c r="L304" s="46"/>
      <c r="M304" s="46"/>
      <c r="N304" s="46">
        <f t="shared" ref="N304:AA305" si="395">N305</f>
        <v>110000</v>
      </c>
      <c r="O304" s="46">
        <f t="shared" si="395"/>
        <v>110000</v>
      </c>
      <c r="P304" s="46">
        <f t="shared" si="395"/>
        <v>0</v>
      </c>
      <c r="Q304" s="46">
        <f t="shared" si="395"/>
        <v>110000</v>
      </c>
      <c r="R304" s="46">
        <f t="shared" si="395"/>
        <v>0</v>
      </c>
      <c r="S304" s="46">
        <f t="shared" si="395"/>
        <v>110000</v>
      </c>
      <c r="T304" s="46">
        <f t="shared" si="395"/>
        <v>0</v>
      </c>
      <c r="U304" s="46">
        <f t="shared" si="395"/>
        <v>110000</v>
      </c>
      <c r="V304" s="46">
        <f t="shared" si="395"/>
        <v>0</v>
      </c>
      <c r="W304" s="46">
        <f t="shared" si="395"/>
        <v>110000</v>
      </c>
      <c r="X304" s="46">
        <f t="shared" si="395"/>
        <v>0</v>
      </c>
      <c r="Y304" s="46">
        <f t="shared" si="395"/>
        <v>110000</v>
      </c>
      <c r="Z304" s="46">
        <f t="shared" si="395"/>
        <v>110000</v>
      </c>
      <c r="AA304" s="46">
        <f t="shared" si="395"/>
        <v>110000</v>
      </c>
      <c r="AB304" s="70">
        <f t="shared" si="323"/>
        <v>100</v>
      </c>
    </row>
    <row r="305" spans="1:28" ht="45" x14ac:dyDescent="0.25">
      <c r="A305" s="12" t="s">
        <v>18</v>
      </c>
      <c r="B305" s="2" t="s">
        <v>52</v>
      </c>
      <c r="C305" s="2" t="s">
        <v>170</v>
      </c>
      <c r="D305" s="2" t="s">
        <v>167</v>
      </c>
      <c r="E305" s="2" t="s">
        <v>343</v>
      </c>
      <c r="F305" s="2" t="s">
        <v>176</v>
      </c>
      <c r="G305" s="46"/>
      <c r="H305" s="46"/>
      <c r="I305" s="46"/>
      <c r="J305" s="46"/>
      <c r="K305" s="46"/>
      <c r="L305" s="46"/>
      <c r="M305" s="46"/>
      <c r="N305" s="46">
        <f t="shared" si="395"/>
        <v>110000</v>
      </c>
      <c r="O305" s="46">
        <f t="shared" si="395"/>
        <v>110000</v>
      </c>
      <c r="P305" s="46">
        <f t="shared" si="395"/>
        <v>0</v>
      </c>
      <c r="Q305" s="46">
        <f t="shared" si="395"/>
        <v>110000</v>
      </c>
      <c r="R305" s="46">
        <f t="shared" si="395"/>
        <v>0</v>
      </c>
      <c r="S305" s="46">
        <f t="shared" si="395"/>
        <v>110000</v>
      </c>
      <c r="T305" s="46">
        <f t="shared" si="395"/>
        <v>0</v>
      </c>
      <c r="U305" s="46">
        <f t="shared" si="395"/>
        <v>110000</v>
      </c>
      <c r="V305" s="46">
        <f t="shared" si="395"/>
        <v>0</v>
      </c>
      <c r="W305" s="46">
        <f t="shared" si="395"/>
        <v>110000</v>
      </c>
      <c r="X305" s="46">
        <f t="shared" si="395"/>
        <v>0</v>
      </c>
      <c r="Y305" s="46">
        <f t="shared" si="395"/>
        <v>110000</v>
      </c>
      <c r="Z305" s="46">
        <f t="shared" si="395"/>
        <v>110000</v>
      </c>
      <c r="AA305" s="46">
        <f t="shared" si="395"/>
        <v>110000</v>
      </c>
      <c r="AB305" s="70">
        <f t="shared" si="323"/>
        <v>100</v>
      </c>
    </row>
    <row r="306" spans="1:28" ht="45" x14ac:dyDescent="0.25">
      <c r="A306" s="12" t="s">
        <v>19</v>
      </c>
      <c r="B306" s="2" t="s">
        <v>52</v>
      </c>
      <c r="C306" s="2" t="s">
        <v>170</v>
      </c>
      <c r="D306" s="2" t="s">
        <v>167</v>
      </c>
      <c r="E306" s="2" t="s">
        <v>343</v>
      </c>
      <c r="F306" s="2" t="s">
        <v>177</v>
      </c>
      <c r="G306" s="46"/>
      <c r="H306" s="46"/>
      <c r="I306" s="46"/>
      <c r="J306" s="46"/>
      <c r="K306" s="46"/>
      <c r="L306" s="46"/>
      <c r="M306" s="46"/>
      <c r="N306" s="46">
        <v>110000</v>
      </c>
      <c r="O306" s="46">
        <f>M306+N306</f>
        <v>110000</v>
      </c>
      <c r="P306" s="46"/>
      <c r="Q306" s="46">
        <f>O306+P306</f>
        <v>110000</v>
      </c>
      <c r="R306" s="46"/>
      <c r="S306" s="46">
        <f>Q306+R306</f>
        <v>110000</v>
      </c>
      <c r="T306" s="46"/>
      <c r="U306" s="46">
        <f>S306+T306</f>
        <v>110000</v>
      </c>
      <c r="V306" s="46"/>
      <c r="W306" s="46">
        <f>U306+V306</f>
        <v>110000</v>
      </c>
      <c r="X306" s="46"/>
      <c r="Y306" s="46">
        <f>W306+X306</f>
        <v>110000</v>
      </c>
      <c r="Z306" s="46">
        <f>X306+Y306</f>
        <v>110000</v>
      </c>
      <c r="AA306" s="46">
        <v>110000</v>
      </c>
      <c r="AB306" s="70">
        <f t="shared" si="323"/>
        <v>100</v>
      </c>
    </row>
    <row r="307" spans="1:28" ht="75" x14ac:dyDescent="0.25">
      <c r="A307" s="12" t="s">
        <v>382</v>
      </c>
      <c r="B307" s="2" t="s">
        <v>52</v>
      </c>
      <c r="C307" s="2" t="s">
        <v>170</v>
      </c>
      <c r="D307" s="2" t="s">
        <v>167</v>
      </c>
      <c r="E307" s="2" t="s">
        <v>385</v>
      </c>
      <c r="F307" s="2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>
        <f t="shared" ref="V307:AA308" si="396">V308</f>
        <v>60188</v>
      </c>
      <c r="W307" s="46">
        <f t="shared" si="396"/>
        <v>60188</v>
      </c>
      <c r="X307" s="46">
        <f t="shared" si="396"/>
        <v>0</v>
      </c>
      <c r="Y307" s="46">
        <f t="shared" si="396"/>
        <v>60188</v>
      </c>
      <c r="Z307" s="46">
        <f t="shared" si="396"/>
        <v>60188</v>
      </c>
      <c r="AA307" s="46">
        <f t="shared" si="396"/>
        <v>60188</v>
      </c>
      <c r="AB307" s="70">
        <f t="shared" si="323"/>
        <v>100</v>
      </c>
    </row>
    <row r="308" spans="1:28" ht="90" x14ac:dyDescent="0.25">
      <c r="A308" s="12" t="s">
        <v>57</v>
      </c>
      <c r="B308" s="2" t="s">
        <v>52</v>
      </c>
      <c r="C308" s="2" t="s">
        <v>170</v>
      </c>
      <c r="D308" s="2" t="s">
        <v>167</v>
      </c>
      <c r="E308" s="2" t="s">
        <v>385</v>
      </c>
      <c r="F308" s="2" t="s">
        <v>174</v>
      </c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>
        <f t="shared" si="396"/>
        <v>60188</v>
      </c>
      <c r="W308" s="46">
        <f t="shared" si="396"/>
        <v>60188</v>
      </c>
      <c r="X308" s="46">
        <f t="shared" si="396"/>
        <v>0</v>
      </c>
      <c r="Y308" s="46">
        <f t="shared" si="396"/>
        <v>60188</v>
      </c>
      <c r="Z308" s="46">
        <f t="shared" si="396"/>
        <v>60188</v>
      </c>
      <c r="AA308" s="46">
        <f t="shared" si="396"/>
        <v>60188</v>
      </c>
      <c r="AB308" s="70">
        <f t="shared" si="323"/>
        <v>100</v>
      </c>
    </row>
    <row r="309" spans="1:28" ht="45" x14ac:dyDescent="0.25">
      <c r="A309" s="12" t="s">
        <v>16</v>
      </c>
      <c r="B309" s="2" t="s">
        <v>52</v>
      </c>
      <c r="C309" s="2" t="s">
        <v>170</v>
      </c>
      <c r="D309" s="2" t="s">
        <v>167</v>
      </c>
      <c r="E309" s="2" t="s">
        <v>385</v>
      </c>
      <c r="F309" s="2" t="s">
        <v>175</v>
      </c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>
        <v>60188</v>
      </c>
      <c r="W309" s="46">
        <f>U309+V309</f>
        <v>60188</v>
      </c>
      <c r="X309" s="46"/>
      <c r="Y309" s="46">
        <f>W309+X309</f>
        <v>60188</v>
      </c>
      <c r="Z309" s="46">
        <f>X309+Y309</f>
        <v>60188</v>
      </c>
      <c r="AA309" s="46">
        <v>60188</v>
      </c>
      <c r="AB309" s="70">
        <f t="shared" si="323"/>
        <v>100</v>
      </c>
    </row>
    <row r="310" spans="1:28" ht="30" x14ac:dyDescent="0.25">
      <c r="A310" s="12" t="s">
        <v>74</v>
      </c>
      <c r="B310" s="2" t="s">
        <v>52</v>
      </c>
      <c r="C310" s="2" t="s">
        <v>170</v>
      </c>
      <c r="D310" s="2" t="s">
        <v>167</v>
      </c>
      <c r="E310" s="2" t="s">
        <v>247</v>
      </c>
      <c r="F310" s="2"/>
      <c r="G310" s="46">
        <f>G311</f>
        <v>799800</v>
      </c>
      <c r="H310" s="46">
        <f t="shared" ref="H310:X311" si="397">H311</f>
        <v>0</v>
      </c>
      <c r="I310" s="46">
        <f t="shared" si="397"/>
        <v>799800</v>
      </c>
      <c r="J310" s="46">
        <f t="shared" si="397"/>
        <v>0</v>
      </c>
      <c r="K310" s="46">
        <f t="shared" si="397"/>
        <v>799800</v>
      </c>
      <c r="L310" s="46">
        <f t="shared" si="397"/>
        <v>0</v>
      </c>
      <c r="M310" s="46">
        <f t="shared" si="397"/>
        <v>799800</v>
      </c>
      <c r="N310" s="46">
        <f t="shared" si="397"/>
        <v>0</v>
      </c>
      <c r="O310" s="46">
        <f t="shared" si="397"/>
        <v>799800</v>
      </c>
      <c r="P310" s="46">
        <f t="shared" si="397"/>
        <v>0</v>
      </c>
      <c r="Q310" s="46">
        <f t="shared" si="397"/>
        <v>799800</v>
      </c>
      <c r="R310" s="46">
        <f t="shared" si="397"/>
        <v>0</v>
      </c>
      <c r="S310" s="46">
        <f t="shared" si="397"/>
        <v>799800</v>
      </c>
      <c r="T310" s="46">
        <f t="shared" si="397"/>
        <v>0</v>
      </c>
      <c r="U310" s="46">
        <f t="shared" si="397"/>
        <v>799800</v>
      </c>
      <c r="V310" s="46">
        <f t="shared" si="397"/>
        <v>10000</v>
      </c>
      <c r="W310" s="46">
        <f t="shared" si="397"/>
        <v>809800</v>
      </c>
      <c r="X310" s="46">
        <f t="shared" si="397"/>
        <v>0</v>
      </c>
      <c r="Y310" s="46">
        <f t="shared" ref="X310:AA311" si="398">Y311</f>
        <v>809800</v>
      </c>
      <c r="Z310" s="46">
        <f t="shared" si="398"/>
        <v>809800</v>
      </c>
      <c r="AA310" s="46">
        <f t="shared" si="398"/>
        <v>809586.88</v>
      </c>
      <c r="AB310" s="70">
        <f t="shared" si="323"/>
        <v>99.973682390713762</v>
      </c>
    </row>
    <row r="311" spans="1:28" ht="45" x14ac:dyDescent="0.25">
      <c r="A311" s="12" t="s">
        <v>23</v>
      </c>
      <c r="B311" s="2" t="s">
        <v>52</v>
      </c>
      <c r="C311" s="2" t="s">
        <v>170</v>
      </c>
      <c r="D311" s="2" t="s">
        <v>167</v>
      </c>
      <c r="E311" s="2" t="s">
        <v>247</v>
      </c>
      <c r="F311" s="2" t="s">
        <v>182</v>
      </c>
      <c r="G311" s="46">
        <f>G312</f>
        <v>799800</v>
      </c>
      <c r="H311" s="46">
        <f t="shared" si="397"/>
        <v>0</v>
      </c>
      <c r="I311" s="46">
        <f t="shared" si="397"/>
        <v>799800</v>
      </c>
      <c r="J311" s="46">
        <f t="shared" si="397"/>
        <v>0</v>
      </c>
      <c r="K311" s="46">
        <f t="shared" si="397"/>
        <v>799800</v>
      </c>
      <c r="L311" s="46">
        <f t="shared" si="397"/>
        <v>0</v>
      </c>
      <c r="M311" s="46">
        <f t="shared" si="397"/>
        <v>799800</v>
      </c>
      <c r="N311" s="46">
        <f t="shared" si="397"/>
        <v>0</v>
      </c>
      <c r="O311" s="46">
        <f t="shared" si="397"/>
        <v>799800</v>
      </c>
      <c r="P311" s="46">
        <f t="shared" si="397"/>
        <v>0</v>
      </c>
      <c r="Q311" s="46">
        <f t="shared" si="397"/>
        <v>799800</v>
      </c>
      <c r="R311" s="46">
        <f t="shared" si="397"/>
        <v>0</v>
      </c>
      <c r="S311" s="46">
        <f t="shared" si="397"/>
        <v>799800</v>
      </c>
      <c r="T311" s="46">
        <f t="shared" si="397"/>
        <v>0</v>
      </c>
      <c r="U311" s="46">
        <f t="shared" si="397"/>
        <v>799800</v>
      </c>
      <c r="V311" s="46">
        <f t="shared" si="397"/>
        <v>10000</v>
      </c>
      <c r="W311" s="46">
        <f t="shared" si="397"/>
        <v>809800</v>
      </c>
      <c r="X311" s="46">
        <f t="shared" si="398"/>
        <v>0</v>
      </c>
      <c r="Y311" s="46">
        <f t="shared" si="398"/>
        <v>809800</v>
      </c>
      <c r="Z311" s="46">
        <f t="shared" si="398"/>
        <v>809800</v>
      </c>
      <c r="AA311" s="46">
        <f t="shared" si="398"/>
        <v>809586.88</v>
      </c>
      <c r="AB311" s="70">
        <f t="shared" si="323"/>
        <v>99.973682390713762</v>
      </c>
    </row>
    <row r="312" spans="1:28" x14ac:dyDescent="0.25">
      <c r="A312" s="12" t="s">
        <v>24</v>
      </c>
      <c r="B312" s="2" t="s">
        <v>52</v>
      </c>
      <c r="C312" s="2" t="s">
        <v>170</v>
      </c>
      <c r="D312" s="2" t="s">
        <v>167</v>
      </c>
      <c r="E312" s="2" t="s">
        <v>247</v>
      </c>
      <c r="F312" s="2" t="s">
        <v>183</v>
      </c>
      <c r="G312" s="46">
        <v>799800</v>
      </c>
      <c r="H312" s="46"/>
      <c r="I312" s="46">
        <f>G312+H312</f>
        <v>799800</v>
      </c>
      <c r="J312" s="46"/>
      <c r="K312" s="46">
        <f>I312+J312</f>
        <v>799800</v>
      </c>
      <c r="L312" s="46"/>
      <c r="M312" s="46">
        <f>K312+L312</f>
        <v>799800</v>
      </c>
      <c r="N312" s="46"/>
      <c r="O312" s="46">
        <f>M312+N312</f>
        <v>799800</v>
      </c>
      <c r="P312" s="46"/>
      <c r="Q312" s="46">
        <f>O312+P312</f>
        <v>799800</v>
      </c>
      <c r="R312" s="46"/>
      <c r="S312" s="46">
        <f>Q312+R312</f>
        <v>799800</v>
      </c>
      <c r="T312" s="46"/>
      <c r="U312" s="46">
        <f>S312+T312</f>
        <v>799800</v>
      </c>
      <c r="V312" s="46">
        <v>10000</v>
      </c>
      <c r="W312" s="46">
        <f>U312+V312</f>
        <v>809800</v>
      </c>
      <c r="X312" s="46"/>
      <c r="Y312" s="46">
        <f>W312+X312</f>
        <v>809800</v>
      </c>
      <c r="Z312" s="46">
        <f>X312+Y312</f>
        <v>809800</v>
      </c>
      <c r="AA312" s="46">
        <v>809586.88</v>
      </c>
      <c r="AB312" s="70">
        <f t="shared" si="323"/>
        <v>99.973682390713762</v>
      </c>
    </row>
    <row r="313" spans="1:28" ht="30" x14ac:dyDescent="0.25">
      <c r="A313" s="12" t="s">
        <v>87</v>
      </c>
      <c r="B313" s="2" t="s">
        <v>52</v>
      </c>
      <c r="C313" s="2" t="s">
        <v>170</v>
      </c>
      <c r="D313" s="2" t="s">
        <v>167</v>
      </c>
      <c r="E313" s="2" t="s">
        <v>226</v>
      </c>
      <c r="F313" s="2"/>
      <c r="G313" s="46">
        <f>G316+G314+G318</f>
        <v>341400</v>
      </c>
      <c r="H313" s="46">
        <f t="shared" ref="H313:I313" si="399">H316+H314+H318</f>
        <v>0</v>
      </c>
      <c r="I313" s="46">
        <f t="shared" si="399"/>
        <v>341400</v>
      </c>
      <c r="J313" s="46">
        <f t="shared" ref="J313:K313" si="400">J316+J314+J318</f>
        <v>0</v>
      </c>
      <c r="K313" s="46">
        <f t="shared" si="400"/>
        <v>341400</v>
      </c>
      <c r="L313" s="46">
        <f t="shared" ref="L313:M313" si="401">L316+L314+L318</f>
        <v>0</v>
      </c>
      <c r="M313" s="46">
        <f t="shared" si="401"/>
        <v>341400</v>
      </c>
      <c r="N313" s="46">
        <f t="shared" ref="N313:O313" si="402">N316+N314+N318</f>
        <v>0</v>
      </c>
      <c r="O313" s="46">
        <f t="shared" si="402"/>
        <v>341400</v>
      </c>
      <c r="P313" s="46">
        <f t="shared" ref="P313:Q313" si="403">P316+P314+P318</f>
        <v>0</v>
      </c>
      <c r="Q313" s="46">
        <f t="shared" si="403"/>
        <v>341400</v>
      </c>
      <c r="R313" s="46">
        <f t="shared" ref="R313:S313" si="404">R316+R314+R318</f>
        <v>0</v>
      </c>
      <c r="S313" s="46">
        <f t="shared" si="404"/>
        <v>341400</v>
      </c>
      <c r="T313" s="46">
        <f t="shared" ref="T313:U313" si="405">T316+T314+T318</f>
        <v>0</v>
      </c>
      <c r="U313" s="46">
        <f t="shared" si="405"/>
        <v>341400</v>
      </c>
      <c r="V313" s="46">
        <f t="shared" ref="V313:W313" si="406">V316+V314+V318</f>
        <v>0</v>
      </c>
      <c r="W313" s="46">
        <f t="shared" si="406"/>
        <v>341400</v>
      </c>
      <c r="X313" s="46">
        <f t="shared" ref="X313:Y313" si="407">X316+X314+X318</f>
        <v>0</v>
      </c>
      <c r="Y313" s="46">
        <f t="shared" si="407"/>
        <v>341400</v>
      </c>
      <c r="Z313" s="46">
        <f t="shared" ref="Z313:AA313" si="408">Z316+Z314+Z318</f>
        <v>341400</v>
      </c>
      <c r="AA313" s="46">
        <f t="shared" si="408"/>
        <v>340019</v>
      </c>
      <c r="AB313" s="70">
        <f t="shared" si="323"/>
        <v>99.595489162272997</v>
      </c>
    </row>
    <row r="314" spans="1:28" ht="45" x14ac:dyDescent="0.25">
      <c r="A314" s="12" t="s">
        <v>18</v>
      </c>
      <c r="B314" s="2" t="s">
        <v>52</v>
      </c>
      <c r="C314" s="2" t="s">
        <v>170</v>
      </c>
      <c r="D314" s="2" t="s">
        <v>167</v>
      </c>
      <c r="E314" s="2" t="s">
        <v>226</v>
      </c>
      <c r="F314" s="2" t="s">
        <v>176</v>
      </c>
      <c r="G314" s="46">
        <f>G315</f>
        <v>30000</v>
      </c>
      <c r="H314" s="46">
        <f t="shared" ref="H314:AA314" si="409">H315</f>
        <v>0</v>
      </c>
      <c r="I314" s="46">
        <f t="shared" si="409"/>
        <v>30000</v>
      </c>
      <c r="J314" s="46">
        <f t="shared" si="409"/>
        <v>0</v>
      </c>
      <c r="K314" s="46">
        <f t="shared" si="409"/>
        <v>30000</v>
      </c>
      <c r="L314" s="46">
        <f t="shared" si="409"/>
        <v>0</v>
      </c>
      <c r="M314" s="46">
        <f t="shared" si="409"/>
        <v>30000</v>
      </c>
      <c r="N314" s="46">
        <f t="shared" si="409"/>
        <v>0</v>
      </c>
      <c r="O314" s="46">
        <f t="shared" si="409"/>
        <v>30000</v>
      </c>
      <c r="P314" s="46">
        <f t="shared" si="409"/>
        <v>-22400</v>
      </c>
      <c r="Q314" s="46">
        <f t="shared" si="409"/>
        <v>7600</v>
      </c>
      <c r="R314" s="46">
        <f t="shared" si="409"/>
        <v>0</v>
      </c>
      <c r="S314" s="46">
        <f t="shared" si="409"/>
        <v>7600</v>
      </c>
      <c r="T314" s="46">
        <f t="shared" si="409"/>
        <v>0</v>
      </c>
      <c r="U314" s="46">
        <f t="shared" si="409"/>
        <v>7600</v>
      </c>
      <c r="V314" s="46">
        <f t="shared" si="409"/>
        <v>31000</v>
      </c>
      <c r="W314" s="46">
        <f t="shared" si="409"/>
        <v>38600</v>
      </c>
      <c r="X314" s="46">
        <f t="shared" si="409"/>
        <v>0</v>
      </c>
      <c r="Y314" s="46">
        <f t="shared" si="409"/>
        <v>38600</v>
      </c>
      <c r="Z314" s="46">
        <f t="shared" si="409"/>
        <v>38600</v>
      </c>
      <c r="AA314" s="46">
        <f t="shared" si="409"/>
        <v>37494</v>
      </c>
      <c r="AB314" s="70">
        <f t="shared" si="323"/>
        <v>97.134715025906743</v>
      </c>
    </row>
    <row r="315" spans="1:28" ht="45" x14ac:dyDescent="0.25">
      <c r="A315" s="12" t="s">
        <v>19</v>
      </c>
      <c r="B315" s="2" t="s">
        <v>52</v>
      </c>
      <c r="C315" s="2" t="s">
        <v>170</v>
      </c>
      <c r="D315" s="2" t="s">
        <v>167</v>
      </c>
      <c r="E315" s="2" t="s">
        <v>226</v>
      </c>
      <c r="F315" s="2" t="s">
        <v>177</v>
      </c>
      <c r="G315" s="46">
        <v>30000</v>
      </c>
      <c r="H315" s="46"/>
      <c r="I315" s="46">
        <f>G315+H315</f>
        <v>30000</v>
      </c>
      <c r="J315" s="46"/>
      <c r="K315" s="46">
        <f>I315+J315</f>
        <v>30000</v>
      </c>
      <c r="L315" s="46"/>
      <c r="M315" s="46">
        <f>K315+L315</f>
        <v>30000</v>
      </c>
      <c r="N315" s="46"/>
      <c r="O315" s="46">
        <f>M315+N315</f>
        <v>30000</v>
      </c>
      <c r="P315" s="46">
        <v>-22400</v>
      </c>
      <c r="Q315" s="46">
        <f>O315+P315</f>
        <v>7600</v>
      </c>
      <c r="R315" s="46"/>
      <c r="S315" s="46">
        <f>Q315+R315</f>
        <v>7600</v>
      </c>
      <c r="T315" s="46"/>
      <c r="U315" s="46">
        <f>S315+T315</f>
        <v>7600</v>
      </c>
      <c r="V315" s="46">
        <v>31000</v>
      </c>
      <c r="W315" s="46">
        <f>U315+V315</f>
        <v>38600</v>
      </c>
      <c r="X315" s="46"/>
      <c r="Y315" s="46">
        <f>W315+X315</f>
        <v>38600</v>
      </c>
      <c r="Z315" s="46">
        <f>X315+Y315</f>
        <v>38600</v>
      </c>
      <c r="AA315" s="46">
        <v>37494</v>
      </c>
      <c r="AB315" s="70">
        <f t="shared" si="323"/>
        <v>97.134715025906743</v>
      </c>
    </row>
    <row r="316" spans="1:28" ht="30" x14ac:dyDescent="0.25">
      <c r="A316" s="12" t="s">
        <v>149</v>
      </c>
      <c r="B316" s="2" t="s">
        <v>52</v>
      </c>
      <c r="C316" s="2" t="s">
        <v>170</v>
      </c>
      <c r="D316" s="2" t="s">
        <v>167</v>
      </c>
      <c r="E316" s="2" t="s">
        <v>226</v>
      </c>
      <c r="F316" s="2" t="s">
        <v>192</v>
      </c>
      <c r="G316" s="46">
        <f>G317</f>
        <v>261400</v>
      </c>
      <c r="H316" s="46">
        <f t="shared" ref="H316:AA316" si="410">H317</f>
        <v>0</v>
      </c>
      <c r="I316" s="46">
        <f t="shared" si="410"/>
        <v>261400</v>
      </c>
      <c r="J316" s="46">
        <f t="shared" si="410"/>
        <v>0</v>
      </c>
      <c r="K316" s="46">
        <f t="shared" si="410"/>
        <v>261400</v>
      </c>
      <c r="L316" s="46">
        <f t="shared" si="410"/>
        <v>0</v>
      </c>
      <c r="M316" s="46">
        <f t="shared" si="410"/>
        <v>261400</v>
      </c>
      <c r="N316" s="46">
        <f t="shared" si="410"/>
        <v>0</v>
      </c>
      <c r="O316" s="46">
        <f t="shared" si="410"/>
        <v>261400</v>
      </c>
      <c r="P316" s="46">
        <f t="shared" si="410"/>
        <v>0</v>
      </c>
      <c r="Q316" s="46">
        <f t="shared" si="410"/>
        <v>261400</v>
      </c>
      <c r="R316" s="46">
        <f t="shared" si="410"/>
        <v>0</v>
      </c>
      <c r="S316" s="46">
        <f t="shared" si="410"/>
        <v>261400</v>
      </c>
      <c r="T316" s="46">
        <f t="shared" si="410"/>
        <v>0</v>
      </c>
      <c r="U316" s="46">
        <f t="shared" si="410"/>
        <v>261400</v>
      </c>
      <c r="V316" s="46">
        <f t="shared" si="410"/>
        <v>-39000</v>
      </c>
      <c r="W316" s="46">
        <f t="shared" si="410"/>
        <v>222400</v>
      </c>
      <c r="X316" s="46">
        <f t="shared" si="410"/>
        <v>0</v>
      </c>
      <c r="Y316" s="46">
        <f t="shared" si="410"/>
        <v>222400</v>
      </c>
      <c r="Z316" s="46">
        <f t="shared" si="410"/>
        <v>222400</v>
      </c>
      <c r="AA316" s="46">
        <f t="shared" si="410"/>
        <v>222125</v>
      </c>
      <c r="AB316" s="70">
        <f t="shared" si="323"/>
        <v>99.876348920863308</v>
      </c>
    </row>
    <row r="317" spans="1:28" x14ac:dyDescent="0.25">
      <c r="A317" s="12" t="s">
        <v>279</v>
      </c>
      <c r="B317" s="2" t="s">
        <v>52</v>
      </c>
      <c r="C317" s="2" t="s">
        <v>170</v>
      </c>
      <c r="D317" s="2" t="s">
        <v>167</v>
      </c>
      <c r="E317" s="2" t="s">
        <v>226</v>
      </c>
      <c r="F317" s="2" t="s">
        <v>278</v>
      </c>
      <c r="G317" s="46">
        <v>261400</v>
      </c>
      <c r="H317" s="46"/>
      <c r="I317" s="46">
        <f>G317+H317</f>
        <v>261400</v>
      </c>
      <c r="J317" s="46"/>
      <c r="K317" s="46">
        <f>I317+J317</f>
        <v>261400</v>
      </c>
      <c r="L317" s="46"/>
      <c r="M317" s="46">
        <f>K317+L317</f>
        <v>261400</v>
      </c>
      <c r="N317" s="46"/>
      <c r="O317" s="46">
        <f>M317+N317</f>
        <v>261400</v>
      </c>
      <c r="P317" s="46"/>
      <c r="Q317" s="46">
        <f>O317+P317</f>
        <v>261400</v>
      </c>
      <c r="R317" s="46"/>
      <c r="S317" s="46">
        <f>Q317+R317</f>
        <v>261400</v>
      </c>
      <c r="T317" s="46"/>
      <c r="U317" s="46">
        <f>S317+T317</f>
        <v>261400</v>
      </c>
      <c r="V317" s="46">
        <v>-39000</v>
      </c>
      <c r="W317" s="46">
        <f>U317+V317</f>
        <v>222400</v>
      </c>
      <c r="X317" s="46"/>
      <c r="Y317" s="46">
        <f>W317+X317</f>
        <v>222400</v>
      </c>
      <c r="Z317" s="46">
        <f>X317+Y317</f>
        <v>222400</v>
      </c>
      <c r="AA317" s="46">
        <v>222125</v>
      </c>
      <c r="AB317" s="70">
        <f t="shared" si="323"/>
        <v>99.876348920863308</v>
      </c>
    </row>
    <row r="318" spans="1:28" ht="45" x14ac:dyDescent="0.25">
      <c r="A318" s="12" t="s">
        <v>23</v>
      </c>
      <c r="B318" s="2" t="s">
        <v>52</v>
      </c>
      <c r="C318" s="2" t="s">
        <v>170</v>
      </c>
      <c r="D318" s="2" t="s">
        <v>167</v>
      </c>
      <c r="E318" s="2" t="s">
        <v>226</v>
      </c>
      <c r="F318" s="2" t="s">
        <v>182</v>
      </c>
      <c r="G318" s="46">
        <f>G319</f>
        <v>50000</v>
      </c>
      <c r="H318" s="46">
        <f t="shared" ref="H318:AA318" si="411">H319</f>
        <v>0</v>
      </c>
      <c r="I318" s="46">
        <f t="shared" si="411"/>
        <v>50000</v>
      </c>
      <c r="J318" s="46">
        <f t="shared" si="411"/>
        <v>0</v>
      </c>
      <c r="K318" s="46">
        <f t="shared" si="411"/>
        <v>50000</v>
      </c>
      <c r="L318" s="46">
        <f t="shared" si="411"/>
        <v>0</v>
      </c>
      <c r="M318" s="46">
        <f t="shared" si="411"/>
        <v>50000</v>
      </c>
      <c r="N318" s="46">
        <f t="shared" si="411"/>
        <v>0</v>
      </c>
      <c r="O318" s="46">
        <f t="shared" si="411"/>
        <v>50000</v>
      </c>
      <c r="P318" s="46">
        <f t="shared" si="411"/>
        <v>22400</v>
      </c>
      <c r="Q318" s="46">
        <f t="shared" si="411"/>
        <v>72400</v>
      </c>
      <c r="R318" s="46">
        <f t="shared" si="411"/>
        <v>0</v>
      </c>
      <c r="S318" s="46">
        <f t="shared" si="411"/>
        <v>72400</v>
      </c>
      <c r="T318" s="46">
        <f t="shared" si="411"/>
        <v>0</v>
      </c>
      <c r="U318" s="46">
        <f t="shared" si="411"/>
        <v>72400</v>
      </c>
      <c r="V318" s="46">
        <f t="shared" si="411"/>
        <v>8000</v>
      </c>
      <c r="W318" s="46">
        <f t="shared" si="411"/>
        <v>80400</v>
      </c>
      <c r="X318" s="46">
        <f t="shared" si="411"/>
        <v>0</v>
      </c>
      <c r="Y318" s="46">
        <f t="shared" si="411"/>
        <v>80400</v>
      </c>
      <c r="Z318" s="46">
        <f t="shared" si="411"/>
        <v>80400</v>
      </c>
      <c r="AA318" s="46">
        <f t="shared" si="411"/>
        <v>80400</v>
      </c>
      <c r="AB318" s="70">
        <f t="shared" si="323"/>
        <v>100</v>
      </c>
    </row>
    <row r="319" spans="1:28" x14ac:dyDescent="0.25">
      <c r="A319" s="12" t="s">
        <v>24</v>
      </c>
      <c r="B319" s="2" t="s">
        <v>52</v>
      </c>
      <c r="C319" s="2" t="s">
        <v>170</v>
      </c>
      <c r="D319" s="2" t="s">
        <v>167</v>
      </c>
      <c r="E319" s="2" t="s">
        <v>226</v>
      </c>
      <c r="F319" s="2" t="s">
        <v>183</v>
      </c>
      <c r="G319" s="46">
        <v>50000</v>
      </c>
      <c r="H319" s="46"/>
      <c r="I319" s="46">
        <f>G319+H319</f>
        <v>50000</v>
      </c>
      <c r="J319" s="46"/>
      <c r="K319" s="46">
        <f>I319+J319</f>
        <v>50000</v>
      </c>
      <c r="L319" s="46"/>
      <c r="M319" s="46">
        <f>K319+L319</f>
        <v>50000</v>
      </c>
      <c r="N319" s="46"/>
      <c r="O319" s="46">
        <f>M319+N319</f>
        <v>50000</v>
      </c>
      <c r="P319" s="46">
        <v>22400</v>
      </c>
      <c r="Q319" s="46">
        <f>O319+P319</f>
        <v>72400</v>
      </c>
      <c r="R319" s="46"/>
      <c r="S319" s="46">
        <f>Q319+R319</f>
        <v>72400</v>
      </c>
      <c r="T319" s="46"/>
      <c r="U319" s="46">
        <f>S319+T319</f>
        <v>72400</v>
      </c>
      <c r="V319" s="46">
        <v>8000</v>
      </c>
      <c r="W319" s="46">
        <f>U319+V319</f>
        <v>80400</v>
      </c>
      <c r="X319" s="46"/>
      <c r="Y319" s="46">
        <f>W319+X319</f>
        <v>80400</v>
      </c>
      <c r="Z319" s="46">
        <f>X319+Y319</f>
        <v>80400</v>
      </c>
      <c r="AA319" s="46">
        <v>80400</v>
      </c>
      <c r="AB319" s="70">
        <f t="shared" si="323"/>
        <v>100</v>
      </c>
    </row>
    <row r="320" spans="1:28" x14ac:dyDescent="0.25">
      <c r="A320" s="11" t="s">
        <v>154</v>
      </c>
      <c r="B320" s="1" t="s">
        <v>52</v>
      </c>
      <c r="C320" s="1" t="s">
        <v>191</v>
      </c>
      <c r="D320" s="1"/>
      <c r="E320" s="2"/>
      <c r="F320" s="2"/>
      <c r="G320" s="30">
        <f>G321</f>
        <v>3205399</v>
      </c>
      <c r="H320" s="30">
        <f t="shared" ref="H320:X323" si="412">H321</f>
        <v>0</v>
      </c>
      <c r="I320" s="30">
        <f t="shared" si="412"/>
        <v>3205399</v>
      </c>
      <c r="J320" s="30">
        <f t="shared" si="412"/>
        <v>0</v>
      </c>
      <c r="K320" s="30">
        <f t="shared" si="412"/>
        <v>3205399</v>
      </c>
      <c r="L320" s="30">
        <f t="shared" si="412"/>
        <v>0</v>
      </c>
      <c r="M320" s="30">
        <f t="shared" si="412"/>
        <v>3205399</v>
      </c>
      <c r="N320" s="30">
        <f t="shared" si="412"/>
        <v>0</v>
      </c>
      <c r="O320" s="30">
        <f t="shared" si="412"/>
        <v>3205399</v>
      </c>
      <c r="P320" s="30">
        <f t="shared" si="412"/>
        <v>0</v>
      </c>
      <c r="Q320" s="30">
        <f t="shared" si="412"/>
        <v>3205399</v>
      </c>
      <c r="R320" s="30">
        <f t="shared" si="412"/>
        <v>0</v>
      </c>
      <c r="S320" s="30">
        <f t="shared" si="412"/>
        <v>3205399</v>
      </c>
      <c r="T320" s="30">
        <f t="shared" si="412"/>
        <v>0</v>
      </c>
      <c r="U320" s="30">
        <f t="shared" si="412"/>
        <v>3205399</v>
      </c>
      <c r="V320" s="30">
        <f t="shared" si="412"/>
        <v>0</v>
      </c>
      <c r="W320" s="30">
        <f t="shared" si="412"/>
        <v>3205399</v>
      </c>
      <c r="X320" s="30">
        <f t="shared" si="412"/>
        <v>100000</v>
      </c>
      <c r="Y320" s="30">
        <f t="shared" ref="X320:AA323" si="413">Y321</f>
        <v>3305399</v>
      </c>
      <c r="Z320" s="30">
        <f t="shared" si="413"/>
        <v>3305399</v>
      </c>
      <c r="AA320" s="30">
        <f t="shared" si="413"/>
        <v>3305399</v>
      </c>
      <c r="AB320" s="70">
        <f t="shared" si="323"/>
        <v>100</v>
      </c>
    </row>
    <row r="321" spans="1:28" x14ac:dyDescent="0.25">
      <c r="A321" s="13" t="s">
        <v>157</v>
      </c>
      <c r="B321" s="1" t="s">
        <v>52</v>
      </c>
      <c r="C321" s="1" t="s">
        <v>191</v>
      </c>
      <c r="D321" s="1" t="s">
        <v>164</v>
      </c>
      <c r="E321" s="2"/>
      <c r="F321" s="2"/>
      <c r="G321" s="46">
        <f>G322</f>
        <v>3205399</v>
      </c>
      <c r="H321" s="46">
        <f t="shared" si="412"/>
        <v>0</v>
      </c>
      <c r="I321" s="46">
        <f t="shared" si="412"/>
        <v>3205399</v>
      </c>
      <c r="J321" s="46">
        <f t="shared" si="412"/>
        <v>0</v>
      </c>
      <c r="K321" s="46">
        <f t="shared" si="412"/>
        <v>3205399</v>
      </c>
      <c r="L321" s="46">
        <f t="shared" si="412"/>
        <v>0</v>
      </c>
      <c r="M321" s="46">
        <f t="shared" si="412"/>
        <v>3205399</v>
      </c>
      <c r="N321" s="46">
        <f t="shared" si="412"/>
        <v>0</v>
      </c>
      <c r="O321" s="46">
        <f t="shared" si="412"/>
        <v>3205399</v>
      </c>
      <c r="P321" s="46">
        <f t="shared" si="412"/>
        <v>0</v>
      </c>
      <c r="Q321" s="46">
        <f t="shared" si="412"/>
        <v>3205399</v>
      </c>
      <c r="R321" s="46">
        <f t="shared" si="412"/>
        <v>0</v>
      </c>
      <c r="S321" s="46">
        <f t="shared" si="412"/>
        <v>3205399</v>
      </c>
      <c r="T321" s="46">
        <f t="shared" si="412"/>
        <v>0</v>
      </c>
      <c r="U321" s="46">
        <f t="shared" si="412"/>
        <v>3205399</v>
      </c>
      <c r="V321" s="46">
        <f t="shared" si="412"/>
        <v>0</v>
      </c>
      <c r="W321" s="46">
        <f t="shared" si="412"/>
        <v>3205399</v>
      </c>
      <c r="X321" s="46">
        <f t="shared" si="413"/>
        <v>100000</v>
      </c>
      <c r="Y321" s="46">
        <f t="shared" si="413"/>
        <v>3305399</v>
      </c>
      <c r="Z321" s="46">
        <f t="shared" si="413"/>
        <v>3305399</v>
      </c>
      <c r="AA321" s="46">
        <f t="shared" si="413"/>
        <v>3305399</v>
      </c>
      <c r="AB321" s="70">
        <f t="shared" si="323"/>
        <v>100</v>
      </c>
    </row>
    <row r="322" spans="1:28" ht="75" x14ac:dyDescent="0.25">
      <c r="A322" s="56" t="s">
        <v>85</v>
      </c>
      <c r="B322" s="2" t="s">
        <v>52</v>
      </c>
      <c r="C322" s="2" t="s">
        <v>191</v>
      </c>
      <c r="D322" s="2" t="s">
        <v>164</v>
      </c>
      <c r="E322" s="2" t="s">
        <v>248</v>
      </c>
      <c r="F322" s="2"/>
      <c r="G322" s="46">
        <f>G323</f>
        <v>3205399</v>
      </c>
      <c r="H322" s="46">
        <f t="shared" si="412"/>
        <v>0</v>
      </c>
      <c r="I322" s="46">
        <f t="shared" si="412"/>
        <v>3205399</v>
      </c>
      <c r="J322" s="46">
        <f t="shared" si="412"/>
        <v>0</v>
      </c>
      <c r="K322" s="46">
        <f t="shared" si="412"/>
        <v>3205399</v>
      </c>
      <c r="L322" s="46">
        <f t="shared" si="412"/>
        <v>0</v>
      </c>
      <c r="M322" s="46">
        <f t="shared" si="412"/>
        <v>3205399</v>
      </c>
      <c r="N322" s="46">
        <f t="shared" si="412"/>
        <v>0</v>
      </c>
      <c r="O322" s="46">
        <f t="shared" si="412"/>
        <v>3205399</v>
      </c>
      <c r="P322" s="46">
        <f t="shared" si="412"/>
        <v>0</v>
      </c>
      <c r="Q322" s="46">
        <f t="shared" si="412"/>
        <v>3205399</v>
      </c>
      <c r="R322" s="46">
        <f t="shared" si="412"/>
        <v>0</v>
      </c>
      <c r="S322" s="46">
        <f t="shared" si="412"/>
        <v>3205399</v>
      </c>
      <c r="T322" s="46">
        <f t="shared" si="412"/>
        <v>0</v>
      </c>
      <c r="U322" s="46">
        <f t="shared" si="412"/>
        <v>3205399</v>
      </c>
      <c r="V322" s="46">
        <f t="shared" si="412"/>
        <v>0</v>
      </c>
      <c r="W322" s="46">
        <f t="shared" si="412"/>
        <v>3205399</v>
      </c>
      <c r="X322" s="46">
        <f t="shared" si="413"/>
        <v>100000</v>
      </c>
      <c r="Y322" s="46">
        <f t="shared" si="413"/>
        <v>3305399</v>
      </c>
      <c r="Z322" s="46">
        <f t="shared" si="413"/>
        <v>3305399</v>
      </c>
      <c r="AA322" s="46">
        <f t="shared" si="413"/>
        <v>3305399</v>
      </c>
      <c r="AB322" s="70">
        <f t="shared" si="323"/>
        <v>100</v>
      </c>
    </row>
    <row r="323" spans="1:28" ht="30" x14ac:dyDescent="0.25">
      <c r="A323" s="55" t="s">
        <v>149</v>
      </c>
      <c r="B323" s="2" t="s">
        <v>52</v>
      </c>
      <c r="C323" s="2" t="s">
        <v>191</v>
      </c>
      <c r="D323" s="2" t="s">
        <v>164</v>
      </c>
      <c r="E323" s="2" t="s">
        <v>248</v>
      </c>
      <c r="F323" s="2" t="s">
        <v>192</v>
      </c>
      <c r="G323" s="46">
        <f>G324</f>
        <v>3205399</v>
      </c>
      <c r="H323" s="46">
        <f t="shared" si="412"/>
        <v>0</v>
      </c>
      <c r="I323" s="46">
        <f t="shared" si="412"/>
        <v>3205399</v>
      </c>
      <c r="J323" s="46">
        <f t="shared" si="412"/>
        <v>0</v>
      </c>
      <c r="K323" s="46">
        <f t="shared" si="412"/>
        <v>3205399</v>
      </c>
      <c r="L323" s="46">
        <f t="shared" si="412"/>
        <v>0</v>
      </c>
      <c r="M323" s="46">
        <f t="shared" si="412"/>
        <v>3205399</v>
      </c>
      <c r="N323" s="46">
        <f t="shared" si="412"/>
        <v>0</v>
      </c>
      <c r="O323" s="46">
        <f t="shared" si="412"/>
        <v>3205399</v>
      </c>
      <c r="P323" s="46">
        <f t="shared" si="412"/>
        <v>0</v>
      </c>
      <c r="Q323" s="46">
        <f t="shared" si="412"/>
        <v>3205399</v>
      </c>
      <c r="R323" s="46">
        <f t="shared" si="412"/>
        <v>0</v>
      </c>
      <c r="S323" s="46">
        <f t="shared" si="412"/>
        <v>3205399</v>
      </c>
      <c r="T323" s="46">
        <f t="shared" si="412"/>
        <v>0</v>
      </c>
      <c r="U323" s="46">
        <f t="shared" si="412"/>
        <v>3205399</v>
      </c>
      <c r="V323" s="46">
        <f t="shared" si="412"/>
        <v>0</v>
      </c>
      <c r="W323" s="46">
        <f t="shared" si="412"/>
        <v>3205399</v>
      </c>
      <c r="X323" s="46">
        <f t="shared" si="413"/>
        <v>100000</v>
      </c>
      <c r="Y323" s="46">
        <f t="shared" si="413"/>
        <v>3305399</v>
      </c>
      <c r="Z323" s="46">
        <f t="shared" si="413"/>
        <v>3305399</v>
      </c>
      <c r="AA323" s="46">
        <f t="shared" si="413"/>
        <v>3305399</v>
      </c>
      <c r="AB323" s="70">
        <f t="shared" si="323"/>
        <v>100</v>
      </c>
    </row>
    <row r="324" spans="1:28" ht="45" x14ac:dyDescent="0.25">
      <c r="A324" s="55" t="s">
        <v>55</v>
      </c>
      <c r="B324" s="2" t="s">
        <v>52</v>
      </c>
      <c r="C324" s="2" t="s">
        <v>191</v>
      </c>
      <c r="D324" s="2" t="s">
        <v>164</v>
      </c>
      <c r="E324" s="2" t="s">
        <v>248</v>
      </c>
      <c r="F324" s="2" t="s">
        <v>193</v>
      </c>
      <c r="G324" s="46">
        <v>3205399</v>
      </c>
      <c r="H324" s="46"/>
      <c r="I324" s="46">
        <f>G324+H324</f>
        <v>3205399</v>
      </c>
      <c r="J324" s="46"/>
      <c r="K324" s="46">
        <f>I324+J324</f>
        <v>3205399</v>
      </c>
      <c r="L324" s="46"/>
      <c r="M324" s="46">
        <f>K324+L324</f>
        <v>3205399</v>
      </c>
      <c r="N324" s="46"/>
      <c r="O324" s="46">
        <f>M324+N324</f>
        <v>3205399</v>
      </c>
      <c r="P324" s="46"/>
      <c r="Q324" s="46">
        <f>O324+P324</f>
        <v>3205399</v>
      </c>
      <c r="R324" s="46"/>
      <c r="S324" s="46">
        <f>Q324+R324</f>
        <v>3205399</v>
      </c>
      <c r="T324" s="46"/>
      <c r="U324" s="46">
        <f>S324+T324</f>
        <v>3205399</v>
      </c>
      <c r="V324" s="46"/>
      <c r="W324" s="46">
        <f>U324+V324</f>
        <v>3205399</v>
      </c>
      <c r="X324" s="46">
        <v>100000</v>
      </c>
      <c r="Y324" s="46">
        <f>W324+X324</f>
        <v>3305399</v>
      </c>
      <c r="Z324" s="46">
        <v>3305399</v>
      </c>
      <c r="AA324" s="46">
        <v>3305399</v>
      </c>
      <c r="AB324" s="70">
        <f t="shared" si="323"/>
        <v>100</v>
      </c>
    </row>
    <row r="325" spans="1:28" s="49" customFormat="1" ht="31.5" x14ac:dyDescent="0.25">
      <c r="A325" s="45" t="s">
        <v>104</v>
      </c>
      <c r="B325" s="1" t="s">
        <v>103</v>
      </c>
      <c r="C325" s="1"/>
      <c r="D325" s="1"/>
      <c r="E325" s="1"/>
      <c r="F325" s="1"/>
      <c r="G325" s="30">
        <f>G326</f>
        <v>2460500</v>
      </c>
      <c r="H325" s="30">
        <f t="shared" ref="H325:AA325" si="414">H326</f>
        <v>0</v>
      </c>
      <c r="I325" s="30">
        <f t="shared" si="414"/>
        <v>2460500</v>
      </c>
      <c r="J325" s="30">
        <f t="shared" si="414"/>
        <v>0</v>
      </c>
      <c r="K325" s="30">
        <f t="shared" si="414"/>
        <v>2460500</v>
      </c>
      <c r="L325" s="30">
        <f t="shared" si="414"/>
        <v>0</v>
      </c>
      <c r="M325" s="30">
        <f t="shared" si="414"/>
        <v>2460500</v>
      </c>
      <c r="N325" s="30">
        <f t="shared" si="414"/>
        <v>380000</v>
      </c>
      <c r="O325" s="30">
        <f t="shared" si="414"/>
        <v>2840500</v>
      </c>
      <c r="P325" s="30">
        <f t="shared" si="414"/>
        <v>0</v>
      </c>
      <c r="Q325" s="30">
        <f t="shared" si="414"/>
        <v>2840500</v>
      </c>
      <c r="R325" s="30">
        <f t="shared" si="414"/>
        <v>0</v>
      </c>
      <c r="S325" s="30">
        <f t="shared" si="414"/>
        <v>2840500</v>
      </c>
      <c r="T325" s="30">
        <f t="shared" si="414"/>
        <v>0</v>
      </c>
      <c r="U325" s="30">
        <f t="shared" si="414"/>
        <v>2840500</v>
      </c>
      <c r="V325" s="30">
        <f t="shared" si="414"/>
        <v>18500</v>
      </c>
      <c r="W325" s="30">
        <f t="shared" si="414"/>
        <v>2859000</v>
      </c>
      <c r="X325" s="30">
        <f t="shared" si="414"/>
        <v>0</v>
      </c>
      <c r="Y325" s="30">
        <f t="shared" si="414"/>
        <v>2859000</v>
      </c>
      <c r="Z325" s="30">
        <f t="shared" si="414"/>
        <v>2859000</v>
      </c>
      <c r="AA325" s="30">
        <f t="shared" si="414"/>
        <v>2612291.04</v>
      </c>
      <c r="AB325" s="70">
        <f t="shared" si="323"/>
        <v>91.370795383001052</v>
      </c>
    </row>
    <row r="326" spans="1:28" s="49" customFormat="1" x14ac:dyDescent="0.25">
      <c r="A326" s="11" t="s">
        <v>6</v>
      </c>
      <c r="B326" s="1" t="s">
        <v>103</v>
      </c>
      <c r="C326" s="1" t="s">
        <v>11</v>
      </c>
      <c r="D326" s="1"/>
      <c r="E326" s="1"/>
      <c r="F326" s="1"/>
      <c r="G326" s="30">
        <f>G327+G331</f>
        <v>2460500</v>
      </c>
      <c r="H326" s="30">
        <f t="shared" ref="H326:I326" si="415">H327+H331</f>
        <v>0</v>
      </c>
      <c r="I326" s="30">
        <f t="shared" si="415"/>
        <v>2460500</v>
      </c>
      <c r="J326" s="30">
        <f t="shared" ref="J326:K326" si="416">J327+J331</f>
        <v>0</v>
      </c>
      <c r="K326" s="30">
        <f t="shared" si="416"/>
        <v>2460500</v>
      </c>
      <c r="L326" s="30">
        <f t="shared" ref="L326:M326" si="417">L327+L331</f>
        <v>0</v>
      </c>
      <c r="M326" s="30">
        <f t="shared" si="417"/>
        <v>2460500</v>
      </c>
      <c r="N326" s="30">
        <f t="shared" ref="N326:O326" si="418">N327+N331</f>
        <v>380000</v>
      </c>
      <c r="O326" s="30">
        <f t="shared" si="418"/>
        <v>2840500</v>
      </c>
      <c r="P326" s="30">
        <f t="shared" ref="P326:Q326" si="419">P327+P331</f>
        <v>0</v>
      </c>
      <c r="Q326" s="30">
        <f t="shared" si="419"/>
        <v>2840500</v>
      </c>
      <c r="R326" s="30">
        <f t="shared" ref="R326:S326" si="420">R327+R331</f>
        <v>0</v>
      </c>
      <c r="S326" s="30">
        <f t="shared" si="420"/>
        <v>2840500</v>
      </c>
      <c r="T326" s="30">
        <f t="shared" ref="T326:U326" si="421">T327+T331</f>
        <v>0</v>
      </c>
      <c r="U326" s="30">
        <f t="shared" si="421"/>
        <v>2840500</v>
      </c>
      <c r="V326" s="30">
        <f t="shared" ref="V326:W326" si="422">V327+V331</f>
        <v>18500</v>
      </c>
      <c r="W326" s="30">
        <f t="shared" si="422"/>
        <v>2859000</v>
      </c>
      <c r="X326" s="30">
        <f t="shared" ref="X326:Y326" si="423">X327+X331</f>
        <v>0</v>
      </c>
      <c r="Y326" s="30">
        <f t="shared" si="423"/>
        <v>2859000</v>
      </c>
      <c r="Z326" s="30">
        <f t="shared" ref="Z326:AA326" si="424">Z327+Z331</f>
        <v>2859000</v>
      </c>
      <c r="AA326" s="30">
        <f t="shared" si="424"/>
        <v>2612291.04</v>
      </c>
      <c r="AB326" s="70">
        <f t="shared" si="323"/>
        <v>91.370795383001052</v>
      </c>
    </row>
    <row r="327" spans="1:28" s="49" customFormat="1" ht="60" x14ac:dyDescent="0.25">
      <c r="A327" s="13" t="s">
        <v>125</v>
      </c>
      <c r="B327" s="1" t="s">
        <v>103</v>
      </c>
      <c r="C327" s="1" t="s">
        <v>11</v>
      </c>
      <c r="D327" s="1" t="s">
        <v>67</v>
      </c>
      <c r="E327" s="1"/>
      <c r="F327" s="1"/>
      <c r="G327" s="46">
        <f>G328</f>
        <v>1121000</v>
      </c>
      <c r="H327" s="46">
        <f t="shared" ref="H327:X329" si="425">H328</f>
        <v>0</v>
      </c>
      <c r="I327" s="46">
        <f t="shared" si="425"/>
        <v>1121000</v>
      </c>
      <c r="J327" s="46">
        <f t="shared" si="425"/>
        <v>0</v>
      </c>
      <c r="K327" s="46">
        <f t="shared" si="425"/>
        <v>1121000</v>
      </c>
      <c r="L327" s="46">
        <f t="shared" si="425"/>
        <v>0</v>
      </c>
      <c r="M327" s="46">
        <f t="shared" si="425"/>
        <v>1121000</v>
      </c>
      <c r="N327" s="46">
        <f t="shared" si="425"/>
        <v>0</v>
      </c>
      <c r="O327" s="46">
        <f t="shared" si="425"/>
        <v>1121000</v>
      </c>
      <c r="P327" s="46">
        <f t="shared" si="425"/>
        <v>0</v>
      </c>
      <c r="Q327" s="46">
        <f t="shared" si="425"/>
        <v>1121000</v>
      </c>
      <c r="R327" s="46">
        <f t="shared" si="425"/>
        <v>0</v>
      </c>
      <c r="S327" s="46">
        <f t="shared" si="425"/>
        <v>1121000</v>
      </c>
      <c r="T327" s="46">
        <f t="shared" si="425"/>
        <v>0</v>
      </c>
      <c r="U327" s="46">
        <f t="shared" si="425"/>
        <v>1121000</v>
      </c>
      <c r="V327" s="46">
        <f t="shared" si="425"/>
        <v>-32500</v>
      </c>
      <c r="W327" s="46">
        <f t="shared" si="425"/>
        <v>1088500</v>
      </c>
      <c r="X327" s="46">
        <f t="shared" si="425"/>
        <v>0</v>
      </c>
      <c r="Y327" s="46">
        <f t="shared" ref="X327:AA329" si="426">Y328</f>
        <v>1088500</v>
      </c>
      <c r="Z327" s="46">
        <f t="shared" si="426"/>
        <v>1088500</v>
      </c>
      <c r="AA327" s="46">
        <f t="shared" si="426"/>
        <v>1080624.07</v>
      </c>
      <c r="AB327" s="70">
        <f t="shared" si="323"/>
        <v>99.276441892512636</v>
      </c>
    </row>
    <row r="328" spans="1:28" s="49" customFormat="1" ht="15.75" customHeight="1" x14ac:dyDescent="0.25">
      <c r="A328" s="12" t="s">
        <v>105</v>
      </c>
      <c r="B328" s="2" t="s">
        <v>103</v>
      </c>
      <c r="C328" s="2" t="s">
        <v>11</v>
      </c>
      <c r="D328" s="2" t="s">
        <v>67</v>
      </c>
      <c r="E328" s="2" t="s">
        <v>249</v>
      </c>
      <c r="F328" s="2"/>
      <c r="G328" s="46">
        <f>G329</f>
        <v>1121000</v>
      </c>
      <c r="H328" s="46">
        <f t="shared" si="425"/>
        <v>0</v>
      </c>
      <c r="I328" s="46">
        <f t="shared" si="425"/>
        <v>1121000</v>
      </c>
      <c r="J328" s="46">
        <f t="shared" si="425"/>
        <v>0</v>
      </c>
      <c r="K328" s="46">
        <f t="shared" si="425"/>
        <v>1121000</v>
      </c>
      <c r="L328" s="46">
        <f t="shared" si="425"/>
        <v>0</v>
      </c>
      <c r="M328" s="46">
        <f t="shared" si="425"/>
        <v>1121000</v>
      </c>
      <c r="N328" s="46">
        <f t="shared" si="425"/>
        <v>0</v>
      </c>
      <c r="O328" s="46">
        <f t="shared" si="425"/>
        <v>1121000</v>
      </c>
      <c r="P328" s="46">
        <f t="shared" si="425"/>
        <v>0</v>
      </c>
      <c r="Q328" s="46">
        <f t="shared" si="425"/>
        <v>1121000</v>
      </c>
      <c r="R328" s="46">
        <f t="shared" si="425"/>
        <v>0</v>
      </c>
      <c r="S328" s="46">
        <f t="shared" si="425"/>
        <v>1121000</v>
      </c>
      <c r="T328" s="46">
        <f t="shared" si="425"/>
        <v>0</v>
      </c>
      <c r="U328" s="46">
        <f t="shared" si="425"/>
        <v>1121000</v>
      </c>
      <c r="V328" s="46">
        <f t="shared" si="425"/>
        <v>-32500</v>
      </c>
      <c r="W328" s="46">
        <f t="shared" si="425"/>
        <v>1088500</v>
      </c>
      <c r="X328" s="46">
        <f t="shared" si="426"/>
        <v>0</v>
      </c>
      <c r="Y328" s="46">
        <f t="shared" si="426"/>
        <v>1088500</v>
      </c>
      <c r="Z328" s="46">
        <f t="shared" si="426"/>
        <v>1088500</v>
      </c>
      <c r="AA328" s="46">
        <f t="shared" si="426"/>
        <v>1080624.07</v>
      </c>
      <c r="AB328" s="70">
        <f t="shared" si="323"/>
        <v>99.276441892512636</v>
      </c>
    </row>
    <row r="329" spans="1:28" s="49" customFormat="1" ht="90" x14ac:dyDescent="0.25">
      <c r="A329" s="12" t="s">
        <v>57</v>
      </c>
      <c r="B329" s="2" t="s">
        <v>103</v>
      </c>
      <c r="C329" s="2" t="s">
        <v>11</v>
      </c>
      <c r="D329" s="2" t="s">
        <v>67</v>
      </c>
      <c r="E329" s="2" t="s">
        <v>249</v>
      </c>
      <c r="F329" s="2" t="s">
        <v>174</v>
      </c>
      <c r="G329" s="46">
        <f>G330</f>
        <v>1121000</v>
      </c>
      <c r="H329" s="46">
        <f t="shared" si="425"/>
        <v>0</v>
      </c>
      <c r="I329" s="46">
        <f t="shared" si="425"/>
        <v>1121000</v>
      </c>
      <c r="J329" s="46">
        <f t="shared" si="425"/>
        <v>0</v>
      </c>
      <c r="K329" s="46">
        <f t="shared" si="425"/>
        <v>1121000</v>
      </c>
      <c r="L329" s="46">
        <f t="shared" si="425"/>
        <v>0</v>
      </c>
      <c r="M329" s="46">
        <f t="shared" si="425"/>
        <v>1121000</v>
      </c>
      <c r="N329" s="46">
        <f t="shared" si="425"/>
        <v>0</v>
      </c>
      <c r="O329" s="46">
        <f t="shared" si="425"/>
        <v>1121000</v>
      </c>
      <c r="P329" s="46">
        <f t="shared" si="425"/>
        <v>0</v>
      </c>
      <c r="Q329" s="46">
        <f t="shared" si="425"/>
        <v>1121000</v>
      </c>
      <c r="R329" s="46">
        <f t="shared" si="425"/>
        <v>0</v>
      </c>
      <c r="S329" s="46">
        <f t="shared" si="425"/>
        <v>1121000</v>
      </c>
      <c r="T329" s="46">
        <f t="shared" si="425"/>
        <v>0</v>
      </c>
      <c r="U329" s="46">
        <f t="shared" si="425"/>
        <v>1121000</v>
      </c>
      <c r="V329" s="46">
        <f t="shared" si="425"/>
        <v>-32500</v>
      </c>
      <c r="W329" s="46">
        <f t="shared" si="425"/>
        <v>1088500</v>
      </c>
      <c r="X329" s="46">
        <f t="shared" si="426"/>
        <v>0</v>
      </c>
      <c r="Y329" s="46">
        <f t="shared" si="426"/>
        <v>1088500</v>
      </c>
      <c r="Z329" s="46">
        <f t="shared" si="426"/>
        <v>1088500</v>
      </c>
      <c r="AA329" s="46">
        <f t="shared" si="426"/>
        <v>1080624.07</v>
      </c>
      <c r="AB329" s="70">
        <f t="shared" si="323"/>
        <v>99.276441892512636</v>
      </c>
    </row>
    <row r="330" spans="1:28" s="49" customFormat="1" ht="45" x14ac:dyDescent="0.25">
      <c r="A330" s="12" t="s">
        <v>16</v>
      </c>
      <c r="B330" s="2" t="s">
        <v>103</v>
      </c>
      <c r="C330" s="2" t="s">
        <v>11</v>
      </c>
      <c r="D330" s="2" t="s">
        <v>67</v>
      </c>
      <c r="E330" s="2" t="s">
        <v>249</v>
      </c>
      <c r="F330" s="2" t="s">
        <v>175</v>
      </c>
      <c r="G330" s="46">
        <v>1121000</v>
      </c>
      <c r="H330" s="46"/>
      <c r="I330" s="46">
        <f>G330+H330</f>
        <v>1121000</v>
      </c>
      <c r="J330" s="46"/>
      <c r="K330" s="46">
        <f>I330+J330</f>
        <v>1121000</v>
      </c>
      <c r="L330" s="46"/>
      <c r="M330" s="46">
        <f>K330+L330</f>
        <v>1121000</v>
      </c>
      <c r="N330" s="46"/>
      <c r="O330" s="46">
        <f>M330+N330</f>
        <v>1121000</v>
      </c>
      <c r="P330" s="46"/>
      <c r="Q330" s="46">
        <f>O330+P330</f>
        <v>1121000</v>
      </c>
      <c r="R330" s="46"/>
      <c r="S330" s="46">
        <f>Q330+R330</f>
        <v>1121000</v>
      </c>
      <c r="T330" s="46"/>
      <c r="U330" s="46">
        <f>S330+T330</f>
        <v>1121000</v>
      </c>
      <c r="V330" s="46">
        <v>-32500</v>
      </c>
      <c r="W330" s="46">
        <f>U330+V330</f>
        <v>1088500</v>
      </c>
      <c r="X330" s="46"/>
      <c r="Y330" s="46">
        <f>W330+X330</f>
        <v>1088500</v>
      </c>
      <c r="Z330" s="46">
        <f>X330+Y330</f>
        <v>1088500</v>
      </c>
      <c r="AA330" s="46">
        <v>1080624.07</v>
      </c>
      <c r="AB330" s="70">
        <f t="shared" si="323"/>
        <v>99.276441892512636</v>
      </c>
    </row>
    <row r="331" spans="1:28" ht="75" x14ac:dyDescent="0.25">
      <c r="A331" s="13" t="s">
        <v>126</v>
      </c>
      <c r="B331" s="1" t="s">
        <v>103</v>
      </c>
      <c r="C331" s="1" t="s">
        <v>11</v>
      </c>
      <c r="D331" s="1" t="s">
        <v>163</v>
      </c>
      <c r="E331" s="2"/>
      <c r="F331" s="2"/>
      <c r="G331" s="46">
        <f>G332</f>
        <v>1339500</v>
      </c>
      <c r="H331" s="46">
        <f t="shared" ref="H331:M331" si="427">H332</f>
        <v>0</v>
      </c>
      <c r="I331" s="46">
        <f t="shared" si="427"/>
        <v>1339500</v>
      </c>
      <c r="J331" s="46">
        <f t="shared" si="427"/>
        <v>0</v>
      </c>
      <c r="K331" s="46">
        <f t="shared" si="427"/>
        <v>1339500</v>
      </c>
      <c r="L331" s="46">
        <f t="shared" si="427"/>
        <v>0</v>
      </c>
      <c r="M331" s="46">
        <f t="shared" si="427"/>
        <v>1339500</v>
      </c>
      <c r="N331" s="46">
        <f t="shared" ref="N331:S331" si="428">N332+N340</f>
        <v>380000</v>
      </c>
      <c r="O331" s="46">
        <f t="shared" si="428"/>
        <v>1719500</v>
      </c>
      <c r="P331" s="46">
        <f t="shared" si="428"/>
        <v>0</v>
      </c>
      <c r="Q331" s="46">
        <f t="shared" si="428"/>
        <v>1719500</v>
      </c>
      <c r="R331" s="46">
        <f t="shared" si="428"/>
        <v>0</v>
      </c>
      <c r="S331" s="46">
        <f t="shared" si="428"/>
        <v>1719500</v>
      </c>
      <c r="T331" s="46">
        <f t="shared" ref="T331:U331" si="429">T332+T340</f>
        <v>0</v>
      </c>
      <c r="U331" s="46">
        <f t="shared" si="429"/>
        <v>1719500</v>
      </c>
      <c r="V331" s="46">
        <f t="shared" ref="V331:W331" si="430">V332+V340</f>
        <v>51000</v>
      </c>
      <c r="W331" s="46">
        <f t="shared" si="430"/>
        <v>1770500</v>
      </c>
      <c r="X331" s="46">
        <f t="shared" ref="X331:Y331" si="431">X332+X340</f>
        <v>0</v>
      </c>
      <c r="Y331" s="46">
        <f t="shared" si="431"/>
        <v>1770500</v>
      </c>
      <c r="Z331" s="46">
        <f t="shared" ref="Z331:AA331" si="432">Z332+Z340</f>
        <v>1770500</v>
      </c>
      <c r="AA331" s="46">
        <f t="shared" si="432"/>
        <v>1531666.97</v>
      </c>
      <c r="AB331" s="70">
        <f t="shared" ref="AB331:AB394" si="433">AA331/Z331*100</f>
        <v>86.510419090652363</v>
      </c>
    </row>
    <row r="332" spans="1:28" ht="45" x14ac:dyDescent="0.25">
      <c r="A332" s="16" t="s">
        <v>106</v>
      </c>
      <c r="B332" s="2" t="s">
        <v>103</v>
      </c>
      <c r="C332" s="2" t="s">
        <v>11</v>
      </c>
      <c r="D332" s="2" t="s">
        <v>163</v>
      </c>
      <c r="E332" s="2" t="s">
        <v>250</v>
      </c>
      <c r="F332" s="2"/>
      <c r="G332" s="46">
        <f>G333+G335+G337</f>
        <v>1339500</v>
      </c>
      <c r="H332" s="46">
        <f t="shared" ref="H332:I332" si="434">H333+H335+H337</f>
        <v>0</v>
      </c>
      <c r="I332" s="46">
        <f t="shared" si="434"/>
        <v>1339500</v>
      </c>
      <c r="J332" s="46">
        <f t="shared" ref="J332:K332" si="435">J333+J335+J337</f>
        <v>0</v>
      </c>
      <c r="K332" s="46">
        <f t="shared" si="435"/>
        <v>1339500</v>
      </c>
      <c r="L332" s="46">
        <f t="shared" ref="L332:M332" si="436">L333+L335+L337</f>
        <v>0</v>
      </c>
      <c r="M332" s="46">
        <f t="shared" si="436"/>
        <v>1339500</v>
      </c>
      <c r="N332" s="46">
        <f t="shared" ref="N332:O332" si="437">N333+N335+N337</f>
        <v>0</v>
      </c>
      <c r="O332" s="46">
        <f t="shared" si="437"/>
        <v>1339500</v>
      </c>
      <c r="P332" s="46">
        <f t="shared" ref="P332:Q332" si="438">P333+P335+P337</f>
        <v>0</v>
      </c>
      <c r="Q332" s="46">
        <f t="shared" si="438"/>
        <v>1339500</v>
      </c>
      <c r="R332" s="46">
        <f t="shared" ref="R332:S332" si="439">R333+R335+R337</f>
        <v>0</v>
      </c>
      <c r="S332" s="46">
        <f t="shared" si="439"/>
        <v>1339500</v>
      </c>
      <c r="T332" s="46">
        <f t="shared" ref="T332:U332" si="440">T333+T335+T337</f>
        <v>0</v>
      </c>
      <c r="U332" s="46">
        <f t="shared" si="440"/>
        <v>1339500</v>
      </c>
      <c r="V332" s="46">
        <f t="shared" ref="V332:W332" si="441">V333+V335+V337</f>
        <v>51000</v>
      </c>
      <c r="W332" s="46">
        <f t="shared" si="441"/>
        <v>1390500</v>
      </c>
      <c r="X332" s="46">
        <f t="shared" ref="X332:Y332" si="442">X333+X335+X337</f>
        <v>0</v>
      </c>
      <c r="Y332" s="46">
        <f t="shared" si="442"/>
        <v>1390500</v>
      </c>
      <c r="Z332" s="46">
        <f t="shared" ref="Z332:AA332" si="443">Z333+Z335+Z337</f>
        <v>1390500</v>
      </c>
      <c r="AA332" s="46">
        <f t="shared" si="443"/>
        <v>1151666.97</v>
      </c>
      <c r="AB332" s="70">
        <f t="shared" si="433"/>
        <v>82.823946062567416</v>
      </c>
    </row>
    <row r="333" spans="1:28" ht="90" x14ac:dyDescent="0.25">
      <c r="A333" s="12" t="s">
        <v>57</v>
      </c>
      <c r="B333" s="2" t="s">
        <v>103</v>
      </c>
      <c r="C333" s="2" t="s">
        <v>11</v>
      </c>
      <c r="D333" s="2" t="s">
        <v>163</v>
      </c>
      <c r="E333" s="2" t="s">
        <v>250</v>
      </c>
      <c r="F333" s="2" t="s">
        <v>174</v>
      </c>
      <c r="G333" s="46">
        <f>G334</f>
        <v>623800</v>
      </c>
      <c r="H333" s="46">
        <f t="shared" ref="H333:AA333" si="444">H334</f>
        <v>0</v>
      </c>
      <c r="I333" s="46">
        <f t="shared" si="444"/>
        <v>623800</v>
      </c>
      <c r="J333" s="46">
        <f t="shared" si="444"/>
        <v>0</v>
      </c>
      <c r="K333" s="46">
        <f t="shared" si="444"/>
        <v>623800</v>
      </c>
      <c r="L333" s="46">
        <f t="shared" si="444"/>
        <v>0</v>
      </c>
      <c r="M333" s="46">
        <f t="shared" si="444"/>
        <v>623800</v>
      </c>
      <c r="N333" s="46">
        <f t="shared" si="444"/>
        <v>0</v>
      </c>
      <c r="O333" s="46">
        <f t="shared" si="444"/>
        <v>623800</v>
      </c>
      <c r="P333" s="46">
        <f t="shared" si="444"/>
        <v>0</v>
      </c>
      <c r="Q333" s="46">
        <f t="shared" si="444"/>
        <v>623800</v>
      </c>
      <c r="R333" s="46">
        <f t="shared" si="444"/>
        <v>0</v>
      </c>
      <c r="S333" s="46">
        <f t="shared" si="444"/>
        <v>623800</v>
      </c>
      <c r="T333" s="46">
        <f t="shared" si="444"/>
        <v>0</v>
      </c>
      <c r="U333" s="46">
        <f t="shared" si="444"/>
        <v>623800</v>
      </c>
      <c r="V333" s="46">
        <f t="shared" si="444"/>
        <v>51000</v>
      </c>
      <c r="W333" s="46">
        <f t="shared" si="444"/>
        <v>674800</v>
      </c>
      <c r="X333" s="46">
        <f t="shared" si="444"/>
        <v>0</v>
      </c>
      <c r="Y333" s="46">
        <f t="shared" si="444"/>
        <v>674800</v>
      </c>
      <c r="Z333" s="46">
        <f t="shared" si="444"/>
        <v>674800</v>
      </c>
      <c r="AA333" s="46">
        <f t="shared" si="444"/>
        <v>567336.23</v>
      </c>
      <c r="AB333" s="70">
        <f t="shared" si="433"/>
        <v>84.074722880853585</v>
      </c>
    </row>
    <row r="334" spans="1:28" ht="45" x14ac:dyDescent="0.25">
      <c r="A334" s="12" t="s">
        <v>16</v>
      </c>
      <c r="B334" s="2" t="s">
        <v>103</v>
      </c>
      <c r="C334" s="2" t="s">
        <v>11</v>
      </c>
      <c r="D334" s="2" t="s">
        <v>163</v>
      </c>
      <c r="E334" s="2" t="s">
        <v>250</v>
      </c>
      <c r="F334" s="2" t="s">
        <v>175</v>
      </c>
      <c r="G334" s="46">
        <v>623800</v>
      </c>
      <c r="H334" s="46"/>
      <c r="I334" s="46">
        <f>G334+H334</f>
        <v>623800</v>
      </c>
      <c r="J334" s="46"/>
      <c r="K334" s="46">
        <f>I334+J334</f>
        <v>623800</v>
      </c>
      <c r="L334" s="46"/>
      <c r="M334" s="46">
        <f>K334+L334</f>
        <v>623800</v>
      </c>
      <c r="N334" s="46"/>
      <c r="O334" s="46">
        <f>M334+N334</f>
        <v>623800</v>
      </c>
      <c r="P334" s="46"/>
      <c r="Q334" s="46">
        <f>O334+P334</f>
        <v>623800</v>
      </c>
      <c r="R334" s="46"/>
      <c r="S334" s="46">
        <f>Q334+R334</f>
        <v>623800</v>
      </c>
      <c r="T334" s="46"/>
      <c r="U334" s="46">
        <f>S334+T334</f>
        <v>623800</v>
      </c>
      <c r="V334" s="46">
        <v>51000</v>
      </c>
      <c r="W334" s="46">
        <f>U334+V334</f>
        <v>674800</v>
      </c>
      <c r="X334" s="46"/>
      <c r="Y334" s="46">
        <f>W334+X334</f>
        <v>674800</v>
      </c>
      <c r="Z334" s="46">
        <f>X334+Y334</f>
        <v>674800</v>
      </c>
      <c r="AA334" s="46">
        <v>567336.23</v>
      </c>
      <c r="AB334" s="70">
        <f t="shared" si="433"/>
        <v>84.074722880853585</v>
      </c>
    </row>
    <row r="335" spans="1:28" ht="45" x14ac:dyDescent="0.25">
      <c r="A335" s="12" t="s">
        <v>18</v>
      </c>
      <c r="B335" s="2" t="s">
        <v>103</v>
      </c>
      <c r="C335" s="2" t="s">
        <v>11</v>
      </c>
      <c r="D335" s="2" t="s">
        <v>163</v>
      </c>
      <c r="E335" s="2" t="s">
        <v>250</v>
      </c>
      <c r="F335" s="2" t="s">
        <v>176</v>
      </c>
      <c r="G335" s="46">
        <f>G336</f>
        <v>709700</v>
      </c>
      <c r="H335" s="46">
        <f t="shared" ref="H335:AA335" si="445">H336</f>
        <v>0</v>
      </c>
      <c r="I335" s="46">
        <f t="shared" si="445"/>
        <v>709700</v>
      </c>
      <c r="J335" s="46">
        <f t="shared" si="445"/>
        <v>0</v>
      </c>
      <c r="K335" s="46">
        <f t="shared" si="445"/>
        <v>709700</v>
      </c>
      <c r="L335" s="46">
        <f t="shared" si="445"/>
        <v>0</v>
      </c>
      <c r="M335" s="46">
        <f t="shared" si="445"/>
        <v>709700</v>
      </c>
      <c r="N335" s="46">
        <f t="shared" si="445"/>
        <v>0</v>
      </c>
      <c r="O335" s="46">
        <f t="shared" si="445"/>
        <v>709700</v>
      </c>
      <c r="P335" s="46">
        <f t="shared" si="445"/>
        <v>0</v>
      </c>
      <c r="Q335" s="46">
        <f t="shared" si="445"/>
        <v>709700</v>
      </c>
      <c r="R335" s="46">
        <f t="shared" si="445"/>
        <v>-1200</v>
      </c>
      <c r="S335" s="46">
        <f t="shared" si="445"/>
        <v>708500</v>
      </c>
      <c r="T335" s="46">
        <f t="shared" si="445"/>
        <v>0</v>
      </c>
      <c r="U335" s="46">
        <f t="shared" si="445"/>
        <v>708500</v>
      </c>
      <c r="V335" s="46">
        <f t="shared" si="445"/>
        <v>0</v>
      </c>
      <c r="W335" s="46">
        <f t="shared" si="445"/>
        <v>708500</v>
      </c>
      <c r="X335" s="46">
        <f t="shared" si="445"/>
        <v>0</v>
      </c>
      <c r="Y335" s="46">
        <f t="shared" si="445"/>
        <v>708500</v>
      </c>
      <c r="Z335" s="46">
        <f t="shared" si="445"/>
        <v>708500</v>
      </c>
      <c r="AA335" s="46">
        <f t="shared" si="445"/>
        <v>577267.80000000005</v>
      </c>
      <c r="AB335" s="70">
        <f t="shared" si="433"/>
        <v>81.477459421312631</v>
      </c>
    </row>
    <row r="336" spans="1:28" ht="45" x14ac:dyDescent="0.25">
      <c r="A336" s="12" t="s">
        <v>19</v>
      </c>
      <c r="B336" s="2" t="s">
        <v>103</v>
      </c>
      <c r="C336" s="2" t="s">
        <v>11</v>
      </c>
      <c r="D336" s="2" t="s">
        <v>163</v>
      </c>
      <c r="E336" s="2" t="s">
        <v>250</v>
      </c>
      <c r="F336" s="2" t="s">
        <v>177</v>
      </c>
      <c r="G336" s="46">
        <v>709700</v>
      </c>
      <c r="H336" s="46"/>
      <c r="I336" s="46">
        <f>G336+H336</f>
        <v>709700</v>
      </c>
      <c r="J336" s="46"/>
      <c r="K336" s="46">
        <f>I336+J336</f>
        <v>709700</v>
      </c>
      <c r="L336" s="46"/>
      <c r="M336" s="46">
        <f>K336+L336</f>
        <v>709700</v>
      </c>
      <c r="N336" s="46"/>
      <c r="O336" s="46">
        <f>M336+N336</f>
        <v>709700</v>
      </c>
      <c r="P336" s="46"/>
      <c r="Q336" s="46">
        <f>O336+P336</f>
        <v>709700</v>
      </c>
      <c r="R336" s="46">
        <v>-1200</v>
      </c>
      <c r="S336" s="46">
        <f>Q336+R336</f>
        <v>708500</v>
      </c>
      <c r="T336" s="46"/>
      <c r="U336" s="46">
        <f>S336+T336</f>
        <v>708500</v>
      </c>
      <c r="V336" s="46"/>
      <c r="W336" s="46">
        <f>U336+V336</f>
        <v>708500</v>
      </c>
      <c r="X336" s="46"/>
      <c r="Y336" s="46">
        <f>W336+X336</f>
        <v>708500</v>
      </c>
      <c r="Z336" s="46">
        <f>X336+Y336</f>
        <v>708500</v>
      </c>
      <c r="AA336" s="46">
        <v>577267.80000000005</v>
      </c>
      <c r="AB336" s="70">
        <f t="shared" si="433"/>
        <v>81.477459421312631</v>
      </c>
    </row>
    <row r="337" spans="1:28" x14ac:dyDescent="0.25">
      <c r="A337" s="12" t="s">
        <v>20</v>
      </c>
      <c r="B337" s="2" t="s">
        <v>103</v>
      </c>
      <c r="C337" s="2" t="s">
        <v>11</v>
      </c>
      <c r="D337" s="2" t="s">
        <v>163</v>
      </c>
      <c r="E337" s="2" t="s">
        <v>250</v>
      </c>
      <c r="F337" s="2" t="s">
        <v>178</v>
      </c>
      <c r="G337" s="46">
        <f>G339</f>
        <v>6000</v>
      </c>
      <c r="H337" s="46">
        <f t="shared" ref="H337:Q337" si="446">H339</f>
        <v>0</v>
      </c>
      <c r="I337" s="46">
        <f t="shared" si="446"/>
        <v>6000</v>
      </c>
      <c r="J337" s="46">
        <f t="shared" si="446"/>
        <v>0</v>
      </c>
      <c r="K337" s="46">
        <f t="shared" si="446"/>
        <v>6000</v>
      </c>
      <c r="L337" s="46">
        <f t="shared" si="446"/>
        <v>0</v>
      </c>
      <c r="M337" s="46">
        <f t="shared" si="446"/>
        <v>6000</v>
      </c>
      <c r="N337" s="46">
        <f t="shared" si="446"/>
        <v>0</v>
      </c>
      <c r="O337" s="46">
        <f t="shared" si="446"/>
        <v>6000</v>
      </c>
      <c r="P337" s="46">
        <f t="shared" si="446"/>
        <v>0</v>
      </c>
      <c r="Q337" s="46">
        <f t="shared" si="446"/>
        <v>6000</v>
      </c>
      <c r="R337" s="46">
        <f t="shared" ref="R337:W337" si="447">R339+R338</f>
        <v>1200</v>
      </c>
      <c r="S337" s="46">
        <f t="shared" si="447"/>
        <v>7200</v>
      </c>
      <c r="T337" s="46">
        <f t="shared" si="447"/>
        <v>0</v>
      </c>
      <c r="U337" s="46">
        <f t="shared" si="447"/>
        <v>7200</v>
      </c>
      <c r="V337" s="46">
        <f t="shared" si="447"/>
        <v>0</v>
      </c>
      <c r="W337" s="46">
        <f t="shared" si="447"/>
        <v>7200</v>
      </c>
      <c r="X337" s="46">
        <f t="shared" ref="X337:Y337" si="448">X339+X338</f>
        <v>0</v>
      </c>
      <c r="Y337" s="46">
        <f t="shared" si="448"/>
        <v>7200</v>
      </c>
      <c r="Z337" s="46">
        <f t="shared" ref="Z337:AA337" si="449">Z339+Z338</f>
        <v>7200</v>
      </c>
      <c r="AA337" s="46">
        <f t="shared" si="449"/>
        <v>7062.9400000000005</v>
      </c>
      <c r="AB337" s="70">
        <f t="shared" si="433"/>
        <v>98.096388888888896</v>
      </c>
    </row>
    <row r="338" spans="1:28" x14ac:dyDescent="0.25">
      <c r="A338" s="12" t="s">
        <v>362</v>
      </c>
      <c r="B338" s="2" t="s">
        <v>103</v>
      </c>
      <c r="C338" s="2" t="s">
        <v>11</v>
      </c>
      <c r="D338" s="2" t="s">
        <v>163</v>
      </c>
      <c r="E338" s="2" t="s">
        <v>250</v>
      </c>
      <c r="F338" s="2" t="s">
        <v>361</v>
      </c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>
        <v>4500</v>
      </c>
      <c r="S338" s="46">
        <f>Q338+R338</f>
        <v>4500</v>
      </c>
      <c r="T338" s="46"/>
      <c r="U338" s="46">
        <f>S338+T338</f>
        <v>4500</v>
      </c>
      <c r="V338" s="46"/>
      <c r="W338" s="46">
        <f>U338+V338</f>
        <v>4500</v>
      </c>
      <c r="X338" s="46"/>
      <c r="Y338" s="46">
        <f>W338+X338</f>
        <v>4500</v>
      </c>
      <c r="Z338" s="46">
        <f>X338+Y338</f>
        <v>4500</v>
      </c>
      <c r="AA338" s="46">
        <v>4500</v>
      </c>
      <c r="AB338" s="70">
        <f t="shared" si="433"/>
        <v>100</v>
      </c>
    </row>
    <row r="339" spans="1:28" x14ac:dyDescent="0.25">
      <c r="A339" s="12" t="s">
        <v>21</v>
      </c>
      <c r="B339" s="2" t="s">
        <v>103</v>
      </c>
      <c r="C339" s="2" t="s">
        <v>11</v>
      </c>
      <c r="D339" s="2" t="s">
        <v>163</v>
      </c>
      <c r="E339" s="2" t="s">
        <v>250</v>
      </c>
      <c r="F339" s="2" t="s">
        <v>179</v>
      </c>
      <c r="G339" s="46">
        <v>6000</v>
      </c>
      <c r="H339" s="46"/>
      <c r="I339" s="46">
        <f>G339+H339</f>
        <v>6000</v>
      </c>
      <c r="J339" s="46"/>
      <c r="K339" s="46">
        <f>I339+J339</f>
        <v>6000</v>
      </c>
      <c r="L339" s="46"/>
      <c r="M339" s="46">
        <f>K339+L339</f>
        <v>6000</v>
      </c>
      <c r="N339" s="46"/>
      <c r="O339" s="46">
        <f>M339+N339</f>
        <v>6000</v>
      </c>
      <c r="P339" s="46"/>
      <c r="Q339" s="46">
        <f>O339+P339</f>
        <v>6000</v>
      </c>
      <c r="R339" s="46">
        <v>-3300</v>
      </c>
      <c r="S339" s="46">
        <f>Q339+R339</f>
        <v>2700</v>
      </c>
      <c r="T339" s="46"/>
      <c r="U339" s="46">
        <f>S339+T339</f>
        <v>2700</v>
      </c>
      <c r="V339" s="46"/>
      <c r="W339" s="46">
        <f>U339+V339</f>
        <v>2700</v>
      </c>
      <c r="X339" s="46"/>
      <c r="Y339" s="46">
        <f>W339+X339</f>
        <v>2700</v>
      </c>
      <c r="Z339" s="46">
        <f>X339+Y339</f>
        <v>2700</v>
      </c>
      <c r="AA339" s="46">
        <v>2562.94</v>
      </c>
      <c r="AB339" s="70">
        <f t="shared" si="433"/>
        <v>94.923703703703708</v>
      </c>
    </row>
    <row r="340" spans="1:28" ht="45" x14ac:dyDescent="0.25">
      <c r="A340" s="12" t="s">
        <v>333</v>
      </c>
      <c r="B340" s="2" t="s">
        <v>103</v>
      </c>
      <c r="C340" s="2" t="s">
        <v>11</v>
      </c>
      <c r="D340" s="2" t="s">
        <v>163</v>
      </c>
      <c r="E340" s="2" t="s">
        <v>332</v>
      </c>
      <c r="F340" s="2"/>
      <c r="G340" s="46"/>
      <c r="H340" s="46"/>
      <c r="I340" s="46"/>
      <c r="J340" s="46"/>
      <c r="K340" s="46"/>
      <c r="L340" s="46"/>
      <c r="M340" s="46"/>
      <c r="N340" s="46">
        <f t="shared" ref="N340:AA341" si="450">N341</f>
        <v>380000</v>
      </c>
      <c r="O340" s="46">
        <f t="shared" si="450"/>
        <v>380000</v>
      </c>
      <c r="P340" s="46">
        <f t="shared" si="450"/>
        <v>0</v>
      </c>
      <c r="Q340" s="46">
        <f t="shared" si="450"/>
        <v>380000</v>
      </c>
      <c r="R340" s="46">
        <f t="shared" si="450"/>
        <v>0</v>
      </c>
      <c r="S340" s="46">
        <f t="shared" si="450"/>
        <v>380000</v>
      </c>
      <c r="T340" s="46">
        <f t="shared" si="450"/>
        <v>0</v>
      </c>
      <c r="U340" s="46">
        <f t="shared" si="450"/>
        <v>380000</v>
      </c>
      <c r="V340" s="46">
        <f t="shared" si="450"/>
        <v>0</v>
      </c>
      <c r="W340" s="46">
        <f t="shared" si="450"/>
        <v>380000</v>
      </c>
      <c r="X340" s="46">
        <f t="shared" si="450"/>
        <v>0</v>
      </c>
      <c r="Y340" s="46">
        <f t="shared" si="450"/>
        <v>380000</v>
      </c>
      <c r="Z340" s="46">
        <f t="shared" si="450"/>
        <v>380000</v>
      </c>
      <c r="AA340" s="46">
        <f t="shared" si="450"/>
        <v>380000</v>
      </c>
      <c r="AB340" s="70">
        <f t="shared" si="433"/>
        <v>100</v>
      </c>
    </row>
    <row r="341" spans="1:28" ht="45" x14ac:dyDescent="0.25">
      <c r="A341" s="12" t="s">
        <v>18</v>
      </c>
      <c r="B341" s="2" t="s">
        <v>103</v>
      </c>
      <c r="C341" s="2" t="s">
        <v>11</v>
      </c>
      <c r="D341" s="2" t="s">
        <v>163</v>
      </c>
      <c r="E341" s="2" t="s">
        <v>332</v>
      </c>
      <c r="F341" s="2" t="s">
        <v>176</v>
      </c>
      <c r="G341" s="46"/>
      <c r="H341" s="46"/>
      <c r="I341" s="46"/>
      <c r="J341" s="46"/>
      <c r="K341" s="46"/>
      <c r="L341" s="46"/>
      <c r="M341" s="46"/>
      <c r="N341" s="46">
        <f t="shared" si="450"/>
        <v>380000</v>
      </c>
      <c r="O341" s="46">
        <f t="shared" si="450"/>
        <v>380000</v>
      </c>
      <c r="P341" s="46">
        <f t="shared" si="450"/>
        <v>0</v>
      </c>
      <c r="Q341" s="46">
        <f t="shared" si="450"/>
        <v>380000</v>
      </c>
      <c r="R341" s="46">
        <f t="shared" si="450"/>
        <v>0</v>
      </c>
      <c r="S341" s="46">
        <f t="shared" si="450"/>
        <v>380000</v>
      </c>
      <c r="T341" s="46">
        <f t="shared" si="450"/>
        <v>0</v>
      </c>
      <c r="U341" s="46">
        <f t="shared" si="450"/>
        <v>380000</v>
      </c>
      <c r="V341" s="46">
        <f t="shared" si="450"/>
        <v>0</v>
      </c>
      <c r="W341" s="46">
        <f t="shared" si="450"/>
        <v>380000</v>
      </c>
      <c r="X341" s="46">
        <f t="shared" si="450"/>
        <v>0</v>
      </c>
      <c r="Y341" s="46">
        <f t="shared" si="450"/>
        <v>380000</v>
      </c>
      <c r="Z341" s="46">
        <f t="shared" si="450"/>
        <v>380000</v>
      </c>
      <c r="AA341" s="46">
        <f t="shared" si="450"/>
        <v>380000</v>
      </c>
      <c r="AB341" s="70">
        <f t="shared" si="433"/>
        <v>100</v>
      </c>
    </row>
    <row r="342" spans="1:28" ht="45" x14ac:dyDescent="0.25">
      <c r="A342" s="12" t="s">
        <v>19</v>
      </c>
      <c r="B342" s="2" t="s">
        <v>103</v>
      </c>
      <c r="C342" s="2" t="s">
        <v>11</v>
      </c>
      <c r="D342" s="2" t="s">
        <v>163</v>
      </c>
      <c r="E342" s="2" t="s">
        <v>332</v>
      </c>
      <c r="F342" s="2" t="s">
        <v>177</v>
      </c>
      <c r="G342" s="46"/>
      <c r="H342" s="46"/>
      <c r="I342" s="46"/>
      <c r="J342" s="46"/>
      <c r="K342" s="46"/>
      <c r="L342" s="46"/>
      <c r="M342" s="46"/>
      <c r="N342" s="46">
        <v>380000</v>
      </c>
      <c r="O342" s="46">
        <f>M342+N342</f>
        <v>380000</v>
      </c>
      <c r="P342" s="46"/>
      <c r="Q342" s="46">
        <f>O342+P342</f>
        <v>380000</v>
      </c>
      <c r="R342" s="46"/>
      <c r="S342" s="46">
        <f>Q342+R342</f>
        <v>380000</v>
      </c>
      <c r="T342" s="46"/>
      <c r="U342" s="46">
        <f>S342+T342</f>
        <v>380000</v>
      </c>
      <c r="V342" s="46"/>
      <c r="W342" s="46">
        <f>U342+V342</f>
        <v>380000</v>
      </c>
      <c r="X342" s="46"/>
      <c r="Y342" s="46">
        <f>W342+X342</f>
        <v>380000</v>
      </c>
      <c r="Z342" s="46">
        <f>X342+Y342</f>
        <v>380000</v>
      </c>
      <c r="AA342" s="46">
        <v>380000</v>
      </c>
      <c r="AB342" s="70">
        <f t="shared" si="433"/>
        <v>100</v>
      </c>
    </row>
    <row r="343" spans="1:28" ht="15.75" x14ac:dyDescent="0.25">
      <c r="A343" s="45" t="s">
        <v>108</v>
      </c>
      <c r="B343" s="1" t="s">
        <v>107</v>
      </c>
      <c r="C343" s="2"/>
      <c r="D343" s="2"/>
      <c r="E343" s="2"/>
      <c r="F343" s="2"/>
      <c r="G343" s="30">
        <f>G344</f>
        <v>1240360</v>
      </c>
      <c r="H343" s="30">
        <f t="shared" ref="H343:X344" si="451">H344</f>
        <v>0</v>
      </c>
      <c r="I343" s="30">
        <f t="shared" si="451"/>
        <v>1240360</v>
      </c>
      <c r="J343" s="30">
        <f t="shared" si="451"/>
        <v>0</v>
      </c>
      <c r="K343" s="30">
        <f t="shared" si="451"/>
        <v>1240360</v>
      </c>
      <c r="L343" s="30">
        <f t="shared" si="451"/>
        <v>0</v>
      </c>
      <c r="M343" s="30">
        <f t="shared" si="451"/>
        <v>1240360</v>
      </c>
      <c r="N343" s="30">
        <f t="shared" si="451"/>
        <v>0</v>
      </c>
      <c r="O343" s="30">
        <f t="shared" si="451"/>
        <v>1240360</v>
      </c>
      <c r="P343" s="30">
        <f t="shared" si="451"/>
        <v>0</v>
      </c>
      <c r="Q343" s="30">
        <f t="shared" si="451"/>
        <v>1240360</v>
      </c>
      <c r="R343" s="30">
        <f t="shared" si="451"/>
        <v>0</v>
      </c>
      <c r="S343" s="30">
        <f t="shared" si="451"/>
        <v>1240360</v>
      </c>
      <c r="T343" s="30">
        <f t="shared" si="451"/>
        <v>0</v>
      </c>
      <c r="U343" s="30">
        <f t="shared" si="451"/>
        <v>1240360</v>
      </c>
      <c r="V343" s="30">
        <f t="shared" si="451"/>
        <v>0</v>
      </c>
      <c r="W343" s="30">
        <f t="shared" si="451"/>
        <v>1240360</v>
      </c>
      <c r="X343" s="30">
        <f t="shared" si="451"/>
        <v>0</v>
      </c>
      <c r="Y343" s="30">
        <f t="shared" ref="X343:AA344" si="452">Y344</f>
        <v>1240360</v>
      </c>
      <c r="Z343" s="30">
        <f t="shared" si="452"/>
        <v>1240360</v>
      </c>
      <c r="AA343" s="30">
        <f t="shared" si="452"/>
        <v>1185341.8700000001</v>
      </c>
      <c r="AB343" s="70">
        <f t="shared" si="433"/>
        <v>95.564341803992406</v>
      </c>
    </row>
    <row r="344" spans="1:28" x14ac:dyDescent="0.25">
      <c r="A344" s="11" t="s">
        <v>6</v>
      </c>
      <c r="B344" s="1" t="s">
        <v>107</v>
      </c>
      <c r="C344" s="1" t="s">
        <v>11</v>
      </c>
      <c r="D344" s="1"/>
      <c r="E344" s="1"/>
      <c r="F344" s="1"/>
      <c r="G344" s="30">
        <f>G345</f>
        <v>1240360</v>
      </c>
      <c r="H344" s="30">
        <f t="shared" si="451"/>
        <v>0</v>
      </c>
      <c r="I344" s="30">
        <f t="shared" si="451"/>
        <v>1240360</v>
      </c>
      <c r="J344" s="30">
        <f t="shared" si="451"/>
        <v>0</v>
      </c>
      <c r="K344" s="30">
        <f t="shared" si="451"/>
        <v>1240360</v>
      </c>
      <c r="L344" s="30">
        <f t="shared" si="451"/>
        <v>0</v>
      </c>
      <c r="M344" s="30">
        <f t="shared" si="451"/>
        <v>1240360</v>
      </c>
      <c r="N344" s="30">
        <f t="shared" si="451"/>
        <v>0</v>
      </c>
      <c r="O344" s="30">
        <f t="shared" si="451"/>
        <v>1240360</v>
      </c>
      <c r="P344" s="30">
        <f t="shared" si="451"/>
        <v>0</v>
      </c>
      <c r="Q344" s="30">
        <f t="shared" si="451"/>
        <v>1240360</v>
      </c>
      <c r="R344" s="30">
        <f t="shared" si="451"/>
        <v>0</v>
      </c>
      <c r="S344" s="30">
        <f t="shared" si="451"/>
        <v>1240360</v>
      </c>
      <c r="T344" s="30">
        <f t="shared" si="451"/>
        <v>0</v>
      </c>
      <c r="U344" s="30">
        <f t="shared" si="451"/>
        <v>1240360</v>
      </c>
      <c r="V344" s="30">
        <f t="shared" si="451"/>
        <v>0</v>
      </c>
      <c r="W344" s="30">
        <f t="shared" si="451"/>
        <v>1240360</v>
      </c>
      <c r="X344" s="30">
        <f t="shared" si="452"/>
        <v>0</v>
      </c>
      <c r="Y344" s="30">
        <f t="shared" si="452"/>
        <v>1240360</v>
      </c>
      <c r="Z344" s="30">
        <f t="shared" si="452"/>
        <v>1240360</v>
      </c>
      <c r="AA344" s="30">
        <f t="shared" si="452"/>
        <v>1185341.8700000001</v>
      </c>
      <c r="AB344" s="70">
        <f t="shared" si="433"/>
        <v>95.564341803992406</v>
      </c>
    </row>
    <row r="345" spans="1:28" ht="75" x14ac:dyDescent="0.25">
      <c r="A345" s="13" t="s">
        <v>128</v>
      </c>
      <c r="B345" s="1" t="s">
        <v>107</v>
      </c>
      <c r="C345" s="1" t="s">
        <v>11</v>
      </c>
      <c r="D345" s="1" t="s">
        <v>166</v>
      </c>
      <c r="E345" s="2"/>
      <c r="F345" s="2"/>
      <c r="G345" s="46">
        <f>G346+G349+G356</f>
        <v>1240360</v>
      </c>
      <c r="H345" s="46">
        <f t="shared" ref="H345:I345" si="453">H346+H349+H356</f>
        <v>0</v>
      </c>
      <c r="I345" s="46">
        <f t="shared" si="453"/>
        <v>1240360</v>
      </c>
      <c r="J345" s="46">
        <f t="shared" ref="J345:K345" si="454">J346+J349+J356</f>
        <v>0</v>
      </c>
      <c r="K345" s="46">
        <f t="shared" si="454"/>
        <v>1240360</v>
      </c>
      <c r="L345" s="46">
        <f t="shared" ref="L345:M345" si="455">L346+L349+L356</f>
        <v>0</v>
      </c>
      <c r="M345" s="46">
        <f t="shared" si="455"/>
        <v>1240360</v>
      </c>
      <c r="N345" s="46">
        <f t="shared" ref="N345:O345" si="456">N346+N349+N356</f>
        <v>0</v>
      </c>
      <c r="O345" s="46">
        <f t="shared" si="456"/>
        <v>1240360</v>
      </c>
      <c r="P345" s="46">
        <f t="shared" ref="P345:Q345" si="457">P346+P349+P356</f>
        <v>0</v>
      </c>
      <c r="Q345" s="46">
        <f t="shared" si="457"/>
        <v>1240360</v>
      </c>
      <c r="R345" s="46">
        <f t="shared" ref="R345:S345" si="458">R346+R349+R356</f>
        <v>0</v>
      </c>
      <c r="S345" s="46">
        <f t="shared" si="458"/>
        <v>1240360</v>
      </c>
      <c r="T345" s="46">
        <f t="shared" ref="T345:U345" si="459">T346+T349+T356</f>
        <v>0</v>
      </c>
      <c r="U345" s="46">
        <f t="shared" si="459"/>
        <v>1240360</v>
      </c>
      <c r="V345" s="46">
        <f t="shared" ref="V345:W345" si="460">V346+V349+V356</f>
        <v>0</v>
      </c>
      <c r="W345" s="46">
        <f t="shared" si="460"/>
        <v>1240360</v>
      </c>
      <c r="X345" s="46">
        <f t="shared" ref="X345:Y345" si="461">X346+X349+X356</f>
        <v>0</v>
      </c>
      <c r="Y345" s="46">
        <f t="shared" si="461"/>
        <v>1240360</v>
      </c>
      <c r="Z345" s="46">
        <f t="shared" ref="Z345:AA345" si="462">Z346+Z349+Z356</f>
        <v>1240360</v>
      </c>
      <c r="AA345" s="46">
        <f t="shared" si="462"/>
        <v>1185341.8700000001</v>
      </c>
      <c r="AB345" s="70">
        <f t="shared" si="433"/>
        <v>95.564341803992406</v>
      </c>
    </row>
    <row r="346" spans="1:28" ht="30" x14ac:dyDescent="0.25">
      <c r="A346" s="12" t="s">
        <v>109</v>
      </c>
      <c r="B346" s="2" t="s">
        <v>107</v>
      </c>
      <c r="C346" s="2" t="s">
        <v>11</v>
      </c>
      <c r="D346" s="2" t="s">
        <v>166</v>
      </c>
      <c r="E346" s="2" t="s">
        <v>251</v>
      </c>
      <c r="F346" s="2"/>
      <c r="G346" s="46">
        <f>G347</f>
        <v>897000</v>
      </c>
      <c r="H346" s="46">
        <f t="shared" ref="H346:X347" si="463">H347</f>
        <v>0</v>
      </c>
      <c r="I346" s="46">
        <f t="shared" si="463"/>
        <v>897000</v>
      </c>
      <c r="J346" s="46">
        <f t="shared" si="463"/>
        <v>0</v>
      </c>
      <c r="K346" s="46">
        <f t="shared" si="463"/>
        <v>897000</v>
      </c>
      <c r="L346" s="46">
        <f t="shared" si="463"/>
        <v>0</v>
      </c>
      <c r="M346" s="46">
        <f t="shared" si="463"/>
        <v>897000</v>
      </c>
      <c r="N346" s="46">
        <f t="shared" si="463"/>
        <v>0</v>
      </c>
      <c r="O346" s="46">
        <f t="shared" si="463"/>
        <v>897000</v>
      </c>
      <c r="P346" s="46">
        <f t="shared" si="463"/>
        <v>0</v>
      </c>
      <c r="Q346" s="46">
        <f t="shared" si="463"/>
        <v>897000</v>
      </c>
      <c r="R346" s="46">
        <f t="shared" si="463"/>
        <v>0</v>
      </c>
      <c r="S346" s="46">
        <f t="shared" si="463"/>
        <v>897000</v>
      </c>
      <c r="T346" s="46">
        <f t="shared" si="463"/>
        <v>0</v>
      </c>
      <c r="U346" s="46">
        <f t="shared" si="463"/>
        <v>897000</v>
      </c>
      <c r="V346" s="46">
        <f t="shared" si="463"/>
        <v>0</v>
      </c>
      <c r="W346" s="46">
        <f t="shared" si="463"/>
        <v>897000</v>
      </c>
      <c r="X346" s="46">
        <f t="shared" si="463"/>
        <v>0</v>
      </c>
      <c r="Y346" s="46">
        <f t="shared" ref="X346:AA347" si="464">Y347</f>
        <v>897000</v>
      </c>
      <c r="Z346" s="46">
        <f t="shared" si="464"/>
        <v>897000</v>
      </c>
      <c r="AA346" s="46">
        <f t="shared" si="464"/>
        <v>867209.37</v>
      </c>
      <c r="AB346" s="70">
        <f t="shared" si="433"/>
        <v>96.678859531772574</v>
      </c>
    </row>
    <row r="347" spans="1:28" ht="90" x14ac:dyDescent="0.25">
      <c r="A347" s="12" t="s">
        <v>57</v>
      </c>
      <c r="B347" s="2" t="s">
        <v>107</v>
      </c>
      <c r="C347" s="2" t="s">
        <v>11</v>
      </c>
      <c r="D347" s="2" t="s">
        <v>166</v>
      </c>
      <c r="E347" s="2" t="s">
        <v>251</v>
      </c>
      <c r="F347" s="2" t="s">
        <v>174</v>
      </c>
      <c r="G347" s="46">
        <f>G348</f>
        <v>897000</v>
      </c>
      <c r="H347" s="46">
        <f t="shared" si="463"/>
        <v>0</v>
      </c>
      <c r="I347" s="46">
        <f t="shared" si="463"/>
        <v>897000</v>
      </c>
      <c r="J347" s="46">
        <f t="shared" si="463"/>
        <v>0</v>
      </c>
      <c r="K347" s="46">
        <f t="shared" si="463"/>
        <v>897000</v>
      </c>
      <c r="L347" s="46">
        <f t="shared" si="463"/>
        <v>0</v>
      </c>
      <c r="M347" s="46">
        <f t="shared" si="463"/>
        <v>897000</v>
      </c>
      <c r="N347" s="46">
        <f t="shared" si="463"/>
        <v>0</v>
      </c>
      <c r="O347" s="46">
        <f t="shared" si="463"/>
        <v>897000</v>
      </c>
      <c r="P347" s="46">
        <f t="shared" si="463"/>
        <v>0</v>
      </c>
      <c r="Q347" s="46">
        <f t="shared" si="463"/>
        <v>897000</v>
      </c>
      <c r="R347" s="46">
        <f t="shared" si="463"/>
        <v>0</v>
      </c>
      <c r="S347" s="46">
        <f t="shared" si="463"/>
        <v>897000</v>
      </c>
      <c r="T347" s="46">
        <f t="shared" si="463"/>
        <v>0</v>
      </c>
      <c r="U347" s="46">
        <f t="shared" si="463"/>
        <v>897000</v>
      </c>
      <c r="V347" s="46">
        <f t="shared" si="463"/>
        <v>0</v>
      </c>
      <c r="W347" s="46">
        <f t="shared" si="463"/>
        <v>897000</v>
      </c>
      <c r="X347" s="46">
        <f t="shared" si="464"/>
        <v>0</v>
      </c>
      <c r="Y347" s="46">
        <f t="shared" si="464"/>
        <v>897000</v>
      </c>
      <c r="Z347" s="46">
        <f t="shared" si="464"/>
        <v>897000</v>
      </c>
      <c r="AA347" s="46">
        <f t="shared" si="464"/>
        <v>867209.37</v>
      </c>
      <c r="AB347" s="70">
        <f t="shared" si="433"/>
        <v>96.678859531772574</v>
      </c>
    </row>
    <row r="348" spans="1:28" ht="45" x14ac:dyDescent="0.25">
      <c r="A348" s="12" t="s">
        <v>16</v>
      </c>
      <c r="B348" s="2" t="s">
        <v>107</v>
      </c>
      <c r="C348" s="2" t="s">
        <v>11</v>
      </c>
      <c r="D348" s="2" t="s">
        <v>166</v>
      </c>
      <c r="E348" s="2" t="s">
        <v>251</v>
      </c>
      <c r="F348" s="2" t="s">
        <v>175</v>
      </c>
      <c r="G348" s="46">
        <v>897000</v>
      </c>
      <c r="H348" s="46"/>
      <c r="I348" s="46">
        <f>G348+H348</f>
        <v>897000</v>
      </c>
      <c r="J348" s="46"/>
      <c r="K348" s="46">
        <f>I348+J348</f>
        <v>897000</v>
      </c>
      <c r="L348" s="46"/>
      <c r="M348" s="46">
        <f>K348+L348</f>
        <v>897000</v>
      </c>
      <c r="N348" s="46"/>
      <c r="O348" s="46">
        <f>M348+N348</f>
        <v>897000</v>
      </c>
      <c r="P348" s="46"/>
      <c r="Q348" s="46">
        <f>O348+P348</f>
        <v>897000</v>
      </c>
      <c r="R348" s="46"/>
      <c r="S348" s="46">
        <f>Q348+R348</f>
        <v>897000</v>
      </c>
      <c r="T348" s="46"/>
      <c r="U348" s="46">
        <f>S348+T348</f>
        <v>897000</v>
      </c>
      <c r="V348" s="46"/>
      <c r="W348" s="46">
        <f>U348+V348</f>
        <v>897000</v>
      </c>
      <c r="X348" s="46"/>
      <c r="Y348" s="46">
        <f>W348+X348</f>
        <v>897000</v>
      </c>
      <c r="Z348" s="46">
        <f>X348+Y348</f>
        <v>897000</v>
      </c>
      <c r="AA348" s="46">
        <v>867209.37</v>
      </c>
      <c r="AB348" s="70">
        <f t="shared" si="433"/>
        <v>96.678859531772574</v>
      </c>
    </row>
    <row r="349" spans="1:28" ht="45" x14ac:dyDescent="0.25">
      <c r="A349" s="12" t="s">
        <v>110</v>
      </c>
      <c r="B349" s="2" t="s">
        <v>107</v>
      </c>
      <c r="C349" s="2" t="s">
        <v>11</v>
      </c>
      <c r="D349" s="2" t="s">
        <v>166</v>
      </c>
      <c r="E349" s="2" t="s">
        <v>252</v>
      </c>
      <c r="F349" s="2"/>
      <c r="G349" s="46">
        <f>G350+G352+G354</f>
        <v>340000</v>
      </c>
      <c r="H349" s="46">
        <f t="shared" ref="H349:I349" si="465">H350+H352+H354</f>
        <v>0</v>
      </c>
      <c r="I349" s="46">
        <f t="shared" si="465"/>
        <v>340000</v>
      </c>
      <c r="J349" s="46">
        <f t="shared" ref="J349:K349" si="466">J350+J352+J354</f>
        <v>0</v>
      </c>
      <c r="K349" s="46">
        <f t="shared" si="466"/>
        <v>340000</v>
      </c>
      <c r="L349" s="46">
        <f t="shared" ref="L349:M349" si="467">L350+L352+L354</f>
        <v>0</v>
      </c>
      <c r="M349" s="46">
        <f t="shared" si="467"/>
        <v>340000</v>
      </c>
      <c r="N349" s="46">
        <f t="shared" ref="N349:O349" si="468">N350+N352+N354</f>
        <v>0</v>
      </c>
      <c r="O349" s="46">
        <f t="shared" si="468"/>
        <v>340000</v>
      </c>
      <c r="P349" s="46">
        <f t="shared" ref="P349:Q349" si="469">P350+P352+P354</f>
        <v>0</v>
      </c>
      <c r="Q349" s="46">
        <f t="shared" si="469"/>
        <v>340000</v>
      </c>
      <c r="R349" s="46">
        <f t="shared" ref="R349:S349" si="470">R350+R352+R354</f>
        <v>0</v>
      </c>
      <c r="S349" s="46">
        <f t="shared" si="470"/>
        <v>340000</v>
      </c>
      <c r="T349" s="46">
        <f t="shared" ref="T349:U349" si="471">T350+T352+T354</f>
        <v>0</v>
      </c>
      <c r="U349" s="46">
        <f t="shared" si="471"/>
        <v>340000</v>
      </c>
      <c r="V349" s="46">
        <f t="shared" ref="V349:W349" si="472">V350+V352+V354</f>
        <v>0</v>
      </c>
      <c r="W349" s="46">
        <f t="shared" si="472"/>
        <v>340000</v>
      </c>
      <c r="X349" s="46">
        <f t="shared" ref="X349:Y349" si="473">X350+X352+X354</f>
        <v>0</v>
      </c>
      <c r="Y349" s="46">
        <f t="shared" si="473"/>
        <v>340000</v>
      </c>
      <c r="Z349" s="46">
        <f t="shared" ref="Z349:AA349" si="474">Z350+Z352+Z354</f>
        <v>340000</v>
      </c>
      <c r="AA349" s="46">
        <f t="shared" si="474"/>
        <v>314772.5</v>
      </c>
      <c r="AB349" s="70">
        <f t="shared" si="433"/>
        <v>92.580147058823528</v>
      </c>
    </row>
    <row r="350" spans="1:28" ht="90" x14ac:dyDescent="0.25">
      <c r="A350" s="12" t="s">
        <v>57</v>
      </c>
      <c r="B350" s="2" t="s">
        <v>107</v>
      </c>
      <c r="C350" s="2" t="s">
        <v>11</v>
      </c>
      <c r="D350" s="2" t="s">
        <v>166</v>
      </c>
      <c r="E350" s="2" t="s">
        <v>252</v>
      </c>
      <c r="F350" s="2" t="s">
        <v>174</v>
      </c>
      <c r="G350" s="46">
        <f>G351</f>
        <v>284100</v>
      </c>
      <c r="H350" s="46">
        <f t="shared" ref="H350:AA350" si="475">H351</f>
        <v>0</v>
      </c>
      <c r="I350" s="46">
        <f t="shared" si="475"/>
        <v>284100</v>
      </c>
      <c r="J350" s="46">
        <f t="shared" si="475"/>
        <v>0</v>
      </c>
      <c r="K350" s="46">
        <f t="shared" si="475"/>
        <v>284100</v>
      </c>
      <c r="L350" s="46">
        <f t="shared" si="475"/>
        <v>0</v>
      </c>
      <c r="M350" s="46">
        <f t="shared" si="475"/>
        <v>284100</v>
      </c>
      <c r="N350" s="46">
        <f t="shared" si="475"/>
        <v>0</v>
      </c>
      <c r="O350" s="46">
        <f t="shared" si="475"/>
        <v>284100</v>
      </c>
      <c r="P350" s="46">
        <f t="shared" si="475"/>
        <v>0</v>
      </c>
      <c r="Q350" s="46">
        <f t="shared" si="475"/>
        <v>284100</v>
      </c>
      <c r="R350" s="46">
        <f t="shared" si="475"/>
        <v>0</v>
      </c>
      <c r="S350" s="46">
        <f t="shared" si="475"/>
        <v>284100</v>
      </c>
      <c r="T350" s="46">
        <f t="shared" si="475"/>
        <v>0</v>
      </c>
      <c r="U350" s="46">
        <f t="shared" si="475"/>
        <v>284100</v>
      </c>
      <c r="V350" s="46">
        <f t="shared" si="475"/>
        <v>0</v>
      </c>
      <c r="W350" s="46">
        <f t="shared" si="475"/>
        <v>284100</v>
      </c>
      <c r="X350" s="46">
        <f t="shared" si="475"/>
        <v>0</v>
      </c>
      <c r="Y350" s="46">
        <f t="shared" si="475"/>
        <v>284100</v>
      </c>
      <c r="Z350" s="46">
        <f t="shared" si="475"/>
        <v>284100</v>
      </c>
      <c r="AA350" s="46">
        <f t="shared" si="475"/>
        <v>267392</v>
      </c>
      <c r="AB350" s="70">
        <f t="shared" si="433"/>
        <v>94.118972192889828</v>
      </c>
    </row>
    <row r="351" spans="1:28" ht="45" x14ac:dyDescent="0.25">
      <c r="A351" s="12" t="s">
        <v>16</v>
      </c>
      <c r="B351" s="2" t="s">
        <v>107</v>
      </c>
      <c r="C351" s="2" t="s">
        <v>11</v>
      </c>
      <c r="D351" s="2" t="s">
        <v>166</v>
      </c>
      <c r="E351" s="2" t="s">
        <v>252</v>
      </c>
      <c r="F351" s="2" t="s">
        <v>175</v>
      </c>
      <c r="G351" s="46">
        <v>284100</v>
      </c>
      <c r="H351" s="46"/>
      <c r="I351" s="46">
        <f>G351+H351</f>
        <v>284100</v>
      </c>
      <c r="J351" s="46"/>
      <c r="K351" s="46">
        <f>I351+J351</f>
        <v>284100</v>
      </c>
      <c r="L351" s="46"/>
      <c r="M351" s="46">
        <f>K351+L351</f>
        <v>284100</v>
      </c>
      <c r="N351" s="46"/>
      <c r="O351" s="46">
        <f>M351+N351</f>
        <v>284100</v>
      </c>
      <c r="P351" s="46"/>
      <c r="Q351" s="46">
        <f>O351+P351</f>
        <v>284100</v>
      </c>
      <c r="R351" s="46"/>
      <c r="S351" s="46">
        <f>Q351+R351</f>
        <v>284100</v>
      </c>
      <c r="T351" s="46"/>
      <c r="U351" s="46">
        <f>S351+T351</f>
        <v>284100</v>
      </c>
      <c r="V351" s="46"/>
      <c r="W351" s="46">
        <f>U351+V351</f>
        <v>284100</v>
      </c>
      <c r="X351" s="46"/>
      <c r="Y351" s="46">
        <f>W351+X351</f>
        <v>284100</v>
      </c>
      <c r="Z351" s="46">
        <f>X351+Y351</f>
        <v>284100</v>
      </c>
      <c r="AA351" s="46">
        <v>267392</v>
      </c>
      <c r="AB351" s="70">
        <f t="shared" si="433"/>
        <v>94.118972192889828</v>
      </c>
    </row>
    <row r="352" spans="1:28" ht="45" x14ac:dyDescent="0.25">
      <c r="A352" s="12" t="s">
        <v>18</v>
      </c>
      <c r="B352" s="2" t="s">
        <v>107</v>
      </c>
      <c r="C352" s="2" t="s">
        <v>11</v>
      </c>
      <c r="D352" s="2" t="s">
        <v>166</v>
      </c>
      <c r="E352" s="2" t="s">
        <v>252</v>
      </c>
      <c r="F352" s="2" t="s">
        <v>176</v>
      </c>
      <c r="G352" s="46">
        <f>G353</f>
        <v>54700</v>
      </c>
      <c r="H352" s="46">
        <f t="shared" ref="H352:AA352" si="476">H353</f>
        <v>0</v>
      </c>
      <c r="I352" s="46">
        <f t="shared" si="476"/>
        <v>54700</v>
      </c>
      <c r="J352" s="46">
        <f t="shared" si="476"/>
        <v>0</v>
      </c>
      <c r="K352" s="46">
        <f t="shared" si="476"/>
        <v>54700</v>
      </c>
      <c r="L352" s="46">
        <f t="shared" si="476"/>
        <v>0</v>
      </c>
      <c r="M352" s="46">
        <f t="shared" si="476"/>
        <v>54700</v>
      </c>
      <c r="N352" s="46">
        <f t="shared" si="476"/>
        <v>0</v>
      </c>
      <c r="O352" s="46">
        <f t="shared" si="476"/>
        <v>54700</v>
      </c>
      <c r="P352" s="46">
        <f t="shared" si="476"/>
        <v>0</v>
      </c>
      <c r="Q352" s="46">
        <f t="shared" si="476"/>
        <v>54700</v>
      </c>
      <c r="R352" s="46">
        <f t="shared" si="476"/>
        <v>0</v>
      </c>
      <c r="S352" s="46">
        <f t="shared" si="476"/>
        <v>54700</v>
      </c>
      <c r="T352" s="46">
        <f t="shared" si="476"/>
        <v>0</v>
      </c>
      <c r="U352" s="46">
        <f t="shared" si="476"/>
        <v>54700</v>
      </c>
      <c r="V352" s="46">
        <f t="shared" si="476"/>
        <v>0</v>
      </c>
      <c r="W352" s="46">
        <f t="shared" si="476"/>
        <v>54700</v>
      </c>
      <c r="X352" s="46">
        <f t="shared" si="476"/>
        <v>0</v>
      </c>
      <c r="Y352" s="46">
        <f t="shared" si="476"/>
        <v>54700</v>
      </c>
      <c r="Z352" s="46">
        <f t="shared" si="476"/>
        <v>54700</v>
      </c>
      <c r="AA352" s="46">
        <f t="shared" si="476"/>
        <v>47379.73</v>
      </c>
      <c r="AB352" s="70">
        <f t="shared" si="433"/>
        <v>86.617422303473504</v>
      </c>
    </row>
    <row r="353" spans="1:28" ht="45" x14ac:dyDescent="0.25">
      <c r="A353" s="12" t="s">
        <v>19</v>
      </c>
      <c r="B353" s="2" t="s">
        <v>107</v>
      </c>
      <c r="C353" s="2" t="s">
        <v>11</v>
      </c>
      <c r="D353" s="2" t="s">
        <v>166</v>
      </c>
      <c r="E353" s="2" t="s">
        <v>252</v>
      </c>
      <c r="F353" s="2" t="s">
        <v>177</v>
      </c>
      <c r="G353" s="46">
        <v>54700</v>
      </c>
      <c r="H353" s="46"/>
      <c r="I353" s="46">
        <f>G353+H353</f>
        <v>54700</v>
      </c>
      <c r="J353" s="46"/>
      <c r="K353" s="46">
        <f>I353+J353</f>
        <v>54700</v>
      </c>
      <c r="L353" s="46"/>
      <c r="M353" s="46">
        <f>K353+L353</f>
        <v>54700</v>
      </c>
      <c r="N353" s="46"/>
      <c r="O353" s="46">
        <f>M353+N353</f>
        <v>54700</v>
      </c>
      <c r="P353" s="46"/>
      <c r="Q353" s="46">
        <f>O353+P353</f>
        <v>54700</v>
      </c>
      <c r="R353" s="46"/>
      <c r="S353" s="46">
        <f>Q353+R353</f>
        <v>54700</v>
      </c>
      <c r="T353" s="46"/>
      <c r="U353" s="46">
        <f>S353+T353</f>
        <v>54700</v>
      </c>
      <c r="V353" s="46"/>
      <c r="W353" s="46">
        <f>U353+V353</f>
        <v>54700</v>
      </c>
      <c r="X353" s="46"/>
      <c r="Y353" s="46">
        <f>W353+X353</f>
        <v>54700</v>
      </c>
      <c r="Z353" s="46">
        <f>X353+Y353</f>
        <v>54700</v>
      </c>
      <c r="AA353" s="46">
        <v>47379.73</v>
      </c>
      <c r="AB353" s="70">
        <f t="shared" si="433"/>
        <v>86.617422303473504</v>
      </c>
    </row>
    <row r="354" spans="1:28" x14ac:dyDescent="0.25">
      <c r="A354" s="12" t="s">
        <v>20</v>
      </c>
      <c r="B354" s="2" t="s">
        <v>107</v>
      </c>
      <c r="C354" s="2" t="s">
        <v>11</v>
      </c>
      <c r="D354" s="2" t="s">
        <v>166</v>
      </c>
      <c r="E354" s="2" t="s">
        <v>252</v>
      </c>
      <c r="F354" s="2" t="s">
        <v>178</v>
      </c>
      <c r="G354" s="46">
        <f>G355</f>
        <v>1200</v>
      </c>
      <c r="H354" s="46">
        <f t="shared" ref="H354:AA354" si="477">H355</f>
        <v>0</v>
      </c>
      <c r="I354" s="46">
        <f t="shared" si="477"/>
        <v>1200</v>
      </c>
      <c r="J354" s="46">
        <f t="shared" si="477"/>
        <v>0</v>
      </c>
      <c r="K354" s="46">
        <f t="shared" si="477"/>
        <v>1200</v>
      </c>
      <c r="L354" s="46">
        <f t="shared" si="477"/>
        <v>0</v>
      </c>
      <c r="M354" s="46">
        <f t="shared" si="477"/>
        <v>1200</v>
      </c>
      <c r="N354" s="46">
        <f t="shared" si="477"/>
        <v>0</v>
      </c>
      <c r="O354" s="46">
        <f t="shared" si="477"/>
        <v>1200</v>
      </c>
      <c r="P354" s="46">
        <f t="shared" si="477"/>
        <v>0</v>
      </c>
      <c r="Q354" s="46">
        <f t="shared" si="477"/>
        <v>1200</v>
      </c>
      <c r="R354" s="46">
        <f t="shared" si="477"/>
        <v>0</v>
      </c>
      <c r="S354" s="46">
        <f t="shared" si="477"/>
        <v>1200</v>
      </c>
      <c r="T354" s="46">
        <f t="shared" si="477"/>
        <v>0</v>
      </c>
      <c r="U354" s="46">
        <f t="shared" si="477"/>
        <v>1200</v>
      </c>
      <c r="V354" s="46">
        <f t="shared" si="477"/>
        <v>0</v>
      </c>
      <c r="W354" s="46">
        <f t="shared" si="477"/>
        <v>1200</v>
      </c>
      <c r="X354" s="46">
        <f t="shared" si="477"/>
        <v>0</v>
      </c>
      <c r="Y354" s="46">
        <f t="shared" si="477"/>
        <v>1200</v>
      </c>
      <c r="Z354" s="46">
        <f t="shared" si="477"/>
        <v>1200</v>
      </c>
      <c r="AA354" s="46">
        <f t="shared" si="477"/>
        <v>0.77</v>
      </c>
      <c r="AB354" s="70">
        <f t="shared" si="433"/>
        <v>6.4166666666666664E-2</v>
      </c>
    </row>
    <row r="355" spans="1:28" x14ac:dyDescent="0.25">
      <c r="A355" s="12" t="s">
        <v>21</v>
      </c>
      <c r="B355" s="2" t="s">
        <v>107</v>
      </c>
      <c r="C355" s="2" t="s">
        <v>11</v>
      </c>
      <c r="D355" s="2" t="s">
        <v>166</v>
      </c>
      <c r="E355" s="2" t="s">
        <v>252</v>
      </c>
      <c r="F355" s="2" t="s">
        <v>179</v>
      </c>
      <c r="G355" s="46">
        <v>1200</v>
      </c>
      <c r="H355" s="46"/>
      <c r="I355" s="46">
        <f>G355+H355</f>
        <v>1200</v>
      </c>
      <c r="J355" s="46"/>
      <c r="K355" s="46">
        <f>I355+J355</f>
        <v>1200</v>
      </c>
      <c r="L355" s="46"/>
      <c r="M355" s="46">
        <f>K355+L355</f>
        <v>1200</v>
      </c>
      <c r="N355" s="46"/>
      <c r="O355" s="46">
        <f>M355+N355</f>
        <v>1200</v>
      </c>
      <c r="P355" s="46"/>
      <c r="Q355" s="46">
        <f>O355+P355</f>
        <v>1200</v>
      </c>
      <c r="R355" s="46"/>
      <c r="S355" s="46">
        <f>Q355+R355</f>
        <v>1200</v>
      </c>
      <c r="T355" s="46"/>
      <c r="U355" s="46">
        <f>S355+T355</f>
        <v>1200</v>
      </c>
      <c r="V355" s="46"/>
      <c r="W355" s="46">
        <f>U355+V355</f>
        <v>1200</v>
      </c>
      <c r="X355" s="46"/>
      <c r="Y355" s="46">
        <f>W355+X355</f>
        <v>1200</v>
      </c>
      <c r="Z355" s="46">
        <f>X355+Y355</f>
        <v>1200</v>
      </c>
      <c r="AA355" s="46">
        <v>0.77</v>
      </c>
      <c r="AB355" s="70">
        <f t="shared" si="433"/>
        <v>6.4166666666666664E-2</v>
      </c>
    </row>
    <row r="356" spans="1:28" ht="45" x14ac:dyDescent="0.25">
      <c r="A356" s="12" t="s">
        <v>111</v>
      </c>
      <c r="B356" s="2" t="s">
        <v>107</v>
      </c>
      <c r="C356" s="2" t="s">
        <v>11</v>
      </c>
      <c r="D356" s="2" t="s">
        <v>166</v>
      </c>
      <c r="E356" s="2" t="s">
        <v>253</v>
      </c>
      <c r="F356" s="2"/>
      <c r="G356" s="46">
        <f>G357</f>
        <v>3360</v>
      </c>
      <c r="H356" s="46">
        <f t="shared" ref="H356:X357" si="478">H357</f>
        <v>0</v>
      </c>
      <c r="I356" s="46">
        <f t="shared" si="478"/>
        <v>3360</v>
      </c>
      <c r="J356" s="46">
        <f t="shared" si="478"/>
        <v>0</v>
      </c>
      <c r="K356" s="46">
        <f t="shared" si="478"/>
        <v>3360</v>
      </c>
      <c r="L356" s="46">
        <f t="shared" si="478"/>
        <v>0</v>
      </c>
      <c r="M356" s="46">
        <f t="shared" si="478"/>
        <v>3360</v>
      </c>
      <c r="N356" s="46">
        <f t="shared" si="478"/>
        <v>0</v>
      </c>
      <c r="O356" s="46">
        <f t="shared" si="478"/>
        <v>3360</v>
      </c>
      <c r="P356" s="46">
        <f t="shared" si="478"/>
        <v>0</v>
      </c>
      <c r="Q356" s="46">
        <f t="shared" si="478"/>
        <v>3360</v>
      </c>
      <c r="R356" s="46">
        <f t="shared" si="478"/>
        <v>0</v>
      </c>
      <c r="S356" s="46">
        <f t="shared" si="478"/>
        <v>3360</v>
      </c>
      <c r="T356" s="46">
        <f t="shared" si="478"/>
        <v>0</v>
      </c>
      <c r="U356" s="46">
        <f t="shared" si="478"/>
        <v>3360</v>
      </c>
      <c r="V356" s="46">
        <f t="shared" si="478"/>
        <v>0</v>
      </c>
      <c r="W356" s="46">
        <f t="shared" si="478"/>
        <v>3360</v>
      </c>
      <c r="X356" s="46">
        <f t="shared" si="478"/>
        <v>0</v>
      </c>
      <c r="Y356" s="46">
        <f t="shared" ref="X356:AA357" si="479">Y357</f>
        <v>3360</v>
      </c>
      <c r="Z356" s="46">
        <f t="shared" si="479"/>
        <v>3360</v>
      </c>
      <c r="AA356" s="46">
        <f t="shared" si="479"/>
        <v>3360</v>
      </c>
      <c r="AB356" s="70">
        <f t="shared" si="433"/>
        <v>100</v>
      </c>
    </row>
    <row r="357" spans="1:28" ht="45" x14ac:dyDescent="0.25">
      <c r="A357" s="12" t="s">
        <v>18</v>
      </c>
      <c r="B357" s="2" t="s">
        <v>107</v>
      </c>
      <c r="C357" s="2" t="s">
        <v>11</v>
      </c>
      <c r="D357" s="2" t="s">
        <v>166</v>
      </c>
      <c r="E357" s="2" t="s">
        <v>253</v>
      </c>
      <c r="F357" s="2" t="s">
        <v>176</v>
      </c>
      <c r="G357" s="46">
        <f>G358</f>
        <v>3360</v>
      </c>
      <c r="H357" s="46">
        <f t="shared" si="478"/>
        <v>0</v>
      </c>
      <c r="I357" s="46">
        <f t="shared" si="478"/>
        <v>3360</v>
      </c>
      <c r="J357" s="46">
        <f t="shared" si="478"/>
        <v>0</v>
      </c>
      <c r="K357" s="46">
        <f t="shared" si="478"/>
        <v>3360</v>
      </c>
      <c r="L357" s="46">
        <f t="shared" si="478"/>
        <v>0</v>
      </c>
      <c r="M357" s="46">
        <f t="shared" si="478"/>
        <v>3360</v>
      </c>
      <c r="N357" s="46">
        <f t="shared" si="478"/>
        <v>0</v>
      </c>
      <c r="O357" s="46">
        <f t="shared" si="478"/>
        <v>3360</v>
      </c>
      <c r="P357" s="46">
        <f t="shared" si="478"/>
        <v>0</v>
      </c>
      <c r="Q357" s="46">
        <f t="shared" si="478"/>
        <v>3360</v>
      </c>
      <c r="R357" s="46">
        <f t="shared" si="478"/>
        <v>0</v>
      </c>
      <c r="S357" s="46">
        <f t="shared" si="478"/>
        <v>3360</v>
      </c>
      <c r="T357" s="46">
        <f t="shared" si="478"/>
        <v>0</v>
      </c>
      <c r="U357" s="46">
        <f t="shared" si="478"/>
        <v>3360</v>
      </c>
      <c r="V357" s="46">
        <f t="shared" si="478"/>
        <v>0</v>
      </c>
      <c r="W357" s="46">
        <f t="shared" si="478"/>
        <v>3360</v>
      </c>
      <c r="X357" s="46">
        <f t="shared" si="479"/>
        <v>0</v>
      </c>
      <c r="Y357" s="46">
        <f t="shared" si="479"/>
        <v>3360</v>
      </c>
      <c r="Z357" s="46">
        <f t="shared" si="479"/>
        <v>3360</v>
      </c>
      <c r="AA357" s="46">
        <f t="shared" si="479"/>
        <v>3360</v>
      </c>
      <c r="AB357" s="70">
        <f t="shared" si="433"/>
        <v>100</v>
      </c>
    </row>
    <row r="358" spans="1:28" ht="45" x14ac:dyDescent="0.25">
      <c r="A358" s="12" t="s">
        <v>19</v>
      </c>
      <c r="B358" s="2" t="s">
        <v>107</v>
      </c>
      <c r="C358" s="2" t="s">
        <v>11</v>
      </c>
      <c r="D358" s="2" t="s">
        <v>166</v>
      </c>
      <c r="E358" s="2" t="s">
        <v>253</v>
      </c>
      <c r="F358" s="2" t="s">
        <v>177</v>
      </c>
      <c r="G358" s="46">
        <v>3360</v>
      </c>
      <c r="H358" s="46"/>
      <c r="I358" s="46">
        <f>G358+H358</f>
        <v>3360</v>
      </c>
      <c r="J358" s="46"/>
      <c r="K358" s="46">
        <f>I358+J358</f>
        <v>3360</v>
      </c>
      <c r="L358" s="46"/>
      <c r="M358" s="46">
        <f>K358+L358</f>
        <v>3360</v>
      </c>
      <c r="N358" s="46"/>
      <c r="O358" s="46">
        <f>M358+N358</f>
        <v>3360</v>
      </c>
      <c r="P358" s="46"/>
      <c r="Q358" s="46">
        <f>O358+P358</f>
        <v>3360</v>
      </c>
      <c r="R358" s="46"/>
      <c r="S358" s="46">
        <f>Q358+R358</f>
        <v>3360</v>
      </c>
      <c r="T358" s="46"/>
      <c r="U358" s="46">
        <f>S358+T358</f>
        <v>3360</v>
      </c>
      <c r="V358" s="46"/>
      <c r="W358" s="46">
        <f>U358+V358</f>
        <v>3360</v>
      </c>
      <c r="X358" s="46"/>
      <c r="Y358" s="46">
        <f>W358+X358</f>
        <v>3360</v>
      </c>
      <c r="Z358" s="46">
        <f>X358+Y358</f>
        <v>3360</v>
      </c>
      <c r="AA358" s="46">
        <v>3360</v>
      </c>
      <c r="AB358" s="70">
        <f t="shared" si="433"/>
        <v>100</v>
      </c>
    </row>
    <row r="359" spans="1:28" ht="31.5" x14ac:dyDescent="0.25">
      <c r="A359" s="45" t="s">
        <v>199</v>
      </c>
      <c r="B359" s="1" t="s">
        <v>33</v>
      </c>
      <c r="C359" s="2"/>
      <c r="D359" s="2"/>
      <c r="E359" s="2"/>
      <c r="F359" s="2"/>
      <c r="G359" s="30" t="e">
        <f>G360+G380+G385+G398+G412+G407+#REF!</f>
        <v>#REF!</v>
      </c>
      <c r="H359" s="30" t="e">
        <f>H360+H380+H385+H398+H412+H407+#REF!</f>
        <v>#REF!</v>
      </c>
      <c r="I359" s="30" t="e">
        <f>I360+I380+I385+I398+I412+I407+#REF!</f>
        <v>#REF!</v>
      </c>
      <c r="J359" s="30" t="e">
        <f>J360+J380+J385+J398+J412+J407+#REF!</f>
        <v>#REF!</v>
      </c>
      <c r="K359" s="30" t="e">
        <f>K360+K380+K385+K398+K412+K407+#REF!</f>
        <v>#REF!</v>
      </c>
      <c r="L359" s="30" t="e">
        <f>L360+L380+L385+L398+L412+L407+#REF!</f>
        <v>#REF!</v>
      </c>
      <c r="M359" s="30" t="e">
        <f>M360+M380+M385+M398+M412+M407+#REF!</f>
        <v>#REF!</v>
      </c>
      <c r="N359" s="30" t="e">
        <f>N360+N380+N385+N398+N412+N407+#REF!</f>
        <v>#REF!</v>
      </c>
      <c r="O359" s="30" t="e">
        <f>O360+O380+O385+O398+O412+O407+#REF!</f>
        <v>#REF!</v>
      </c>
      <c r="P359" s="30" t="e">
        <f>P360+P380+P385+P398+P412+P407+#REF!</f>
        <v>#REF!</v>
      </c>
      <c r="Q359" s="30" t="e">
        <f>Q360+Q380+Q385+Q398+Q412+Q407+#REF!</f>
        <v>#REF!</v>
      </c>
      <c r="R359" s="30" t="e">
        <f>R360+R380+R385+R398+R412+R407+#REF!</f>
        <v>#REF!</v>
      </c>
      <c r="S359" s="30" t="e">
        <f>S360+S380+S385+S398+S412+S407+#REF!</f>
        <v>#REF!</v>
      </c>
      <c r="T359" s="30" t="e">
        <f>T360+T380+T385+T398+T412+T407+#REF!</f>
        <v>#REF!</v>
      </c>
      <c r="U359" s="30" t="e">
        <f>U360+U380+U385+U398+U412+U407+#REF!</f>
        <v>#REF!</v>
      </c>
      <c r="V359" s="30" t="e">
        <f>V360+V380+V385+V398+V412+V407+#REF!</f>
        <v>#REF!</v>
      </c>
      <c r="W359" s="30" t="e">
        <f>W360+W380+W385+W398+W412+W407+#REF!</f>
        <v>#REF!</v>
      </c>
      <c r="X359" s="30" t="e">
        <f>X360+X380+X385+X398+X412+X407+#REF!</f>
        <v>#REF!</v>
      </c>
      <c r="Y359" s="30">
        <f>Y360+Y380+Y385+Y398+Y412+Y407</f>
        <v>37100563.68</v>
      </c>
      <c r="Z359" s="30">
        <f>Z360+Z380+Z385+Z398+Z412+Z407</f>
        <v>37100563.68</v>
      </c>
      <c r="AA359" s="30">
        <f>AA360+AA380+AA385+AA398+AA412+AA407</f>
        <v>36413207.530000001</v>
      </c>
      <c r="AB359" s="70">
        <f t="shared" si="433"/>
        <v>98.147316154200283</v>
      </c>
    </row>
    <row r="360" spans="1:28" s="49" customFormat="1" x14ac:dyDescent="0.25">
      <c r="A360" s="11" t="s">
        <v>6</v>
      </c>
      <c r="B360" s="1" t="s">
        <v>33</v>
      </c>
      <c r="C360" s="1" t="s">
        <v>11</v>
      </c>
      <c r="D360" s="1"/>
      <c r="E360" s="1"/>
      <c r="F360" s="1"/>
      <c r="G360" s="30">
        <f t="shared" ref="G360:M360" si="480">G361+G376</f>
        <v>6306200</v>
      </c>
      <c r="H360" s="30">
        <f t="shared" si="480"/>
        <v>0</v>
      </c>
      <c r="I360" s="30">
        <f t="shared" si="480"/>
        <v>6306200</v>
      </c>
      <c r="J360" s="30">
        <f t="shared" si="480"/>
        <v>0</v>
      </c>
      <c r="K360" s="30">
        <f t="shared" si="480"/>
        <v>6306200</v>
      </c>
      <c r="L360" s="30">
        <f t="shared" si="480"/>
        <v>0</v>
      </c>
      <c r="M360" s="30">
        <f t="shared" si="480"/>
        <v>6306200</v>
      </c>
      <c r="N360" s="30">
        <f t="shared" ref="N360:S360" si="481">N361+N376+N372</f>
        <v>955000</v>
      </c>
      <c r="O360" s="30">
        <f t="shared" si="481"/>
        <v>7261200</v>
      </c>
      <c r="P360" s="30">
        <f t="shared" si="481"/>
        <v>0</v>
      </c>
      <c r="Q360" s="30">
        <f t="shared" si="481"/>
        <v>7261200</v>
      </c>
      <c r="R360" s="30">
        <f t="shared" si="481"/>
        <v>-150000</v>
      </c>
      <c r="S360" s="30">
        <f t="shared" si="481"/>
        <v>7111200</v>
      </c>
      <c r="T360" s="30">
        <f t="shared" ref="T360:U360" si="482">T361+T376+T372</f>
        <v>0</v>
      </c>
      <c r="U360" s="30">
        <f t="shared" si="482"/>
        <v>7111200</v>
      </c>
      <c r="V360" s="30">
        <f t="shared" ref="V360:W360" si="483">V361+V376+V372</f>
        <v>-81429</v>
      </c>
      <c r="W360" s="30">
        <f t="shared" si="483"/>
        <v>7029771</v>
      </c>
      <c r="X360" s="30">
        <f t="shared" ref="X360:Y360" si="484">X361+X376+X372</f>
        <v>-340000</v>
      </c>
      <c r="Y360" s="30">
        <f t="shared" si="484"/>
        <v>6689771</v>
      </c>
      <c r="Z360" s="30">
        <f t="shared" ref="Z360:AA360" si="485">Z361+Z376+Z372</f>
        <v>6689771</v>
      </c>
      <c r="AA360" s="30">
        <f t="shared" si="485"/>
        <v>6002414.8499999996</v>
      </c>
      <c r="AB360" s="70">
        <f t="shared" si="433"/>
        <v>89.725266380568186</v>
      </c>
    </row>
    <row r="361" spans="1:28" ht="75" x14ac:dyDescent="0.25">
      <c r="A361" s="13" t="s">
        <v>128</v>
      </c>
      <c r="B361" s="1" t="s">
        <v>33</v>
      </c>
      <c r="C361" s="1" t="s">
        <v>11</v>
      </c>
      <c r="D361" s="1" t="s">
        <v>166</v>
      </c>
      <c r="E361" s="2"/>
      <c r="F361" s="2"/>
      <c r="G361" s="46">
        <f>G362</f>
        <v>6306000</v>
      </c>
      <c r="H361" s="46">
        <f t="shared" ref="H361:U361" si="486">H362</f>
        <v>0</v>
      </c>
      <c r="I361" s="46">
        <f t="shared" si="486"/>
        <v>6306000</v>
      </c>
      <c r="J361" s="46">
        <f t="shared" si="486"/>
        <v>0</v>
      </c>
      <c r="K361" s="46">
        <f t="shared" si="486"/>
        <v>6306000</v>
      </c>
      <c r="L361" s="46">
        <f t="shared" si="486"/>
        <v>0</v>
      </c>
      <c r="M361" s="46">
        <f t="shared" si="486"/>
        <v>6306000</v>
      </c>
      <c r="N361" s="46">
        <f t="shared" si="486"/>
        <v>0</v>
      </c>
      <c r="O361" s="46">
        <f t="shared" si="486"/>
        <v>6306000</v>
      </c>
      <c r="P361" s="46">
        <f t="shared" si="486"/>
        <v>0</v>
      </c>
      <c r="Q361" s="46">
        <f t="shared" si="486"/>
        <v>6306000</v>
      </c>
      <c r="R361" s="46">
        <f t="shared" si="486"/>
        <v>0</v>
      </c>
      <c r="S361" s="46">
        <f t="shared" si="486"/>
        <v>6306000</v>
      </c>
      <c r="T361" s="46">
        <f t="shared" si="486"/>
        <v>0</v>
      </c>
      <c r="U361" s="46">
        <f t="shared" si="486"/>
        <v>6306000</v>
      </c>
      <c r="V361" s="46">
        <f t="shared" ref="V361:AA361" si="487">V362+V369</f>
        <v>-81429</v>
      </c>
      <c r="W361" s="46">
        <f t="shared" si="487"/>
        <v>6224571</v>
      </c>
      <c r="X361" s="46">
        <f t="shared" si="487"/>
        <v>0</v>
      </c>
      <c r="Y361" s="46">
        <f t="shared" si="487"/>
        <v>6224571</v>
      </c>
      <c r="Z361" s="46">
        <f t="shared" si="487"/>
        <v>6224571</v>
      </c>
      <c r="AA361" s="46">
        <f t="shared" si="487"/>
        <v>6002214.8499999996</v>
      </c>
      <c r="AB361" s="70">
        <f t="shared" si="433"/>
        <v>96.42776747184665</v>
      </c>
    </row>
    <row r="362" spans="1:28" s="50" customFormat="1" ht="45" x14ac:dyDescent="0.25">
      <c r="A362" s="12" t="s">
        <v>17</v>
      </c>
      <c r="B362" s="2" t="s">
        <v>33</v>
      </c>
      <c r="C362" s="2" t="s">
        <v>11</v>
      </c>
      <c r="D362" s="2" t="s">
        <v>166</v>
      </c>
      <c r="E362" s="2" t="s">
        <v>254</v>
      </c>
      <c r="F362" s="2"/>
      <c r="G362" s="46">
        <f>G363+G365+G367</f>
        <v>6306000</v>
      </c>
      <c r="H362" s="46">
        <f t="shared" ref="H362:I362" si="488">H363+H365+H367</f>
        <v>0</v>
      </c>
      <c r="I362" s="46">
        <f t="shared" si="488"/>
        <v>6306000</v>
      </c>
      <c r="J362" s="46">
        <f t="shared" ref="J362:K362" si="489">J363+J365+J367</f>
        <v>0</v>
      </c>
      <c r="K362" s="46">
        <f t="shared" si="489"/>
        <v>6306000</v>
      </c>
      <c r="L362" s="46">
        <f t="shared" ref="L362:M362" si="490">L363+L365+L367</f>
        <v>0</v>
      </c>
      <c r="M362" s="46">
        <f t="shared" si="490"/>
        <v>6306000</v>
      </c>
      <c r="N362" s="46">
        <f t="shared" ref="N362:O362" si="491">N363+N365+N367</f>
        <v>0</v>
      </c>
      <c r="O362" s="46">
        <f t="shared" si="491"/>
        <v>6306000</v>
      </c>
      <c r="P362" s="46">
        <f t="shared" ref="P362:Q362" si="492">P363+P365+P367</f>
        <v>0</v>
      </c>
      <c r="Q362" s="46">
        <f t="shared" si="492"/>
        <v>6306000</v>
      </c>
      <c r="R362" s="46">
        <f t="shared" ref="R362:S362" si="493">R363+R365+R367</f>
        <v>0</v>
      </c>
      <c r="S362" s="46">
        <f t="shared" si="493"/>
        <v>6306000</v>
      </c>
      <c r="T362" s="46">
        <f t="shared" ref="T362:U362" si="494">T363+T365+T367</f>
        <v>0</v>
      </c>
      <c r="U362" s="46">
        <f t="shared" si="494"/>
        <v>6306000</v>
      </c>
      <c r="V362" s="46">
        <f t="shared" ref="V362:W362" si="495">V363+V365+V367</f>
        <v>-280000</v>
      </c>
      <c r="W362" s="46">
        <f t="shared" si="495"/>
        <v>6026000</v>
      </c>
      <c r="X362" s="46">
        <f t="shared" ref="X362:Y362" si="496">X363+X365+X367</f>
        <v>0</v>
      </c>
      <c r="Y362" s="46">
        <f t="shared" si="496"/>
        <v>6026000</v>
      </c>
      <c r="Z362" s="46">
        <f t="shared" ref="Z362:AA362" si="497">Z363+Z365+Z367</f>
        <v>6026000</v>
      </c>
      <c r="AA362" s="46">
        <f t="shared" si="497"/>
        <v>5803643.8499999996</v>
      </c>
      <c r="AB362" s="70">
        <f t="shared" si="433"/>
        <v>96.310053932957189</v>
      </c>
    </row>
    <row r="363" spans="1:28" s="50" customFormat="1" ht="90" x14ac:dyDescent="0.25">
      <c r="A363" s="12" t="s">
        <v>57</v>
      </c>
      <c r="B363" s="2" t="s">
        <v>33</v>
      </c>
      <c r="C363" s="2" t="s">
        <v>11</v>
      </c>
      <c r="D363" s="2" t="s">
        <v>166</v>
      </c>
      <c r="E363" s="2" t="s">
        <v>254</v>
      </c>
      <c r="F363" s="2" t="s">
        <v>174</v>
      </c>
      <c r="G363" s="46">
        <f>G364</f>
        <v>5655000</v>
      </c>
      <c r="H363" s="46">
        <f t="shared" ref="H363:AA363" si="498">H364</f>
        <v>0</v>
      </c>
      <c r="I363" s="46">
        <f t="shared" si="498"/>
        <v>5655000</v>
      </c>
      <c r="J363" s="46">
        <f t="shared" si="498"/>
        <v>0</v>
      </c>
      <c r="K363" s="46">
        <f t="shared" si="498"/>
        <v>5655000</v>
      </c>
      <c r="L363" s="46">
        <f t="shared" si="498"/>
        <v>0</v>
      </c>
      <c r="M363" s="46">
        <f t="shared" si="498"/>
        <v>5655000</v>
      </c>
      <c r="N363" s="46">
        <f t="shared" si="498"/>
        <v>0</v>
      </c>
      <c r="O363" s="46">
        <f t="shared" si="498"/>
        <v>5655000</v>
      </c>
      <c r="P363" s="46">
        <f t="shared" si="498"/>
        <v>0</v>
      </c>
      <c r="Q363" s="46">
        <f t="shared" si="498"/>
        <v>5655000</v>
      </c>
      <c r="R363" s="46">
        <f t="shared" si="498"/>
        <v>0</v>
      </c>
      <c r="S363" s="46">
        <f t="shared" si="498"/>
        <v>5655000</v>
      </c>
      <c r="T363" s="46">
        <f t="shared" si="498"/>
        <v>0</v>
      </c>
      <c r="U363" s="46">
        <f t="shared" si="498"/>
        <v>5655000</v>
      </c>
      <c r="V363" s="46">
        <f t="shared" si="498"/>
        <v>-488000</v>
      </c>
      <c r="W363" s="46">
        <f t="shared" si="498"/>
        <v>5167000</v>
      </c>
      <c r="X363" s="46">
        <f t="shared" si="498"/>
        <v>0</v>
      </c>
      <c r="Y363" s="46">
        <f t="shared" si="498"/>
        <v>5167000</v>
      </c>
      <c r="Z363" s="46">
        <f t="shared" si="498"/>
        <v>5167000</v>
      </c>
      <c r="AA363" s="46">
        <f t="shared" si="498"/>
        <v>5074274.67</v>
      </c>
      <c r="AB363" s="70">
        <f t="shared" si="433"/>
        <v>98.205431972130825</v>
      </c>
    </row>
    <row r="364" spans="1:28" s="50" customFormat="1" ht="45" x14ac:dyDescent="0.25">
      <c r="A364" s="12" t="s">
        <v>16</v>
      </c>
      <c r="B364" s="2" t="s">
        <v>33</v>
      </c>
      <c r="C364" s="2" t="s">
        <v>11</v>
      </c>
      <c r="D364" s="2" t="s">
        <v>166</v>
      </c>
      <c r="E364" s="2" t="s">
        <v>254</v>
      </c>
      <c r="F364" s="2" t="s">
        <v>175</v>
      </c>
      <c r="G364" s="46">
        <v>5655000</v>
      </c>
      <c r="H364" s="46"/>
      <c r="I364" s="46">
        <f>G364+H364</f>
        <v>5655000</v>
      </c>
      <c r="J364" s="46"/>
      <c r="K364" s="46">
        <f>I364+J364</f>
        <v>5655000</v>
      </c>
      <c r="L364" s="46"/>
      <c r="M364" s="46">
        <f>K364+L364</f>
        <v>5655000</v>
      </c>
      <c r="N364" s="46"/>
      <c r="O364" s="46">
        <f>M364+N364</f>
        <v>5655000</v>
      </c>
      <c r="P364" s="46"/>
      <c r="Q364" s="46">
        <f>O364+P364</f>
        <v>5655000</v>
      </c>
      <c r="R364" s="46"/>
      <c r="S364" s="46">
        <f>Q364+R364</f>
        <v>5655000</v>
      </c>
      <c r="T364" s="46"/>
      <c r="U364" s="46">
        <f>S364+T364</f>
        <v>5655000</v>
      </c>
      <c r="V364" s="46">
        <v>-488000</v>
      </c>
      <c r="W364" s="46">
        <f>U364+V364</f>
        <v>5167000</v>
      </c>
      <c r="X364" s="46"/>
      <c r="Y364" s="46">
        <f>W364+X364</f>
        <v>5167000</v>
      </c>
      <c r="Z364" s="46">
        <f>X364+Y364</f>
        <v>5167000</v>
      </c>
      <c r="AA364" s="46">
        <v>5074274.67</v>
      </c>
      <c r="AB364" s="70">
        <f t="shared" si="433"/>
        <v>98.205431972130825</v>
      </c>
    </row>
    <row r="365" spans="1:28" s="50" customFormat="1" ht="45" x14ac:dyDescent="0.25">
      <c r="A365" s="12" t="s">
        <v>18</v>
      </c>
      <c r="B365" s="2" t="s">
        <v>33</v>
      </c>
      <c r="C365" s="2" t="s">
        <v>11</v>
      </c>
      <c r="D365" s="2" t="s">
        <v>166</v>
      </c>
      <c r="E365" s="2" t="s">
        <v>254</v>
      </c>
      <c r="F365" s="2" t="s">
        <v>176</v>
      </c>
      <c r="G365" s="46">
        <f>G366</f>
        <v>622400</v>
      </c>
      <c r="H365" s="46">
        <f t="shared" ref="H365:AA365" si="499">H366</f>
        <v>0</v>
      </c>
      <c r="I365" s="46">
        <f t="shared" si="499"/>
        <v>622400</v>
      </c>
      <c r="J365" s="46">
        <f t="shared" si="499"/>
        <v>0</v>
      </c>
      <c r="K365" s="46">
        <f t="shared" si="499"/>
        <v>622400</v>
      </c>
      <c r="L365" s="46">
        <f t="shared" si="499"/>
        <v>0</v>
      </c>
      <c r="M365" s="46">
        <f t="shared" si="499"/>
        <v>622400</v>
      </c>
      <c r="N365" s="46">
        <f t="shared" si="499"/>
        <v>0</v>
      </c>
      <c r="O365" s="46">
        <f t="shared" si="499"/>
        <v>622400</v>
      </c>
      <c r="P365" s="46">
        <f t="shared" si="499"/>
        <v>0</v>
      </c>
      <c r="Q365" s="46">
        <f t="shared" si="499"/>
        <v>622400</v>
      </c>
      <c r="R365" s="46">
        <f t="shared" si="499"/>
        <v>0</v>
      </c>
      <c r="S365" s="46">
        <f t="shared" si="499"/>
        <v>622400</v>
      </c>
      <c r="T365" s="46">
        <f t="shared" si="499"/>
        <v>0</v>
      </c>
      <c r="U365" s="46">
        <f t="shared" si="499"/>
        <v>622400</v>
      </c>
      <c r="V365" s="46">
        <f t="shared" si="499"/>
        <v>208000</v>
      </c>
      <c r="W365" s="46">
        <f t="shared" si="499"/>
        <v>830400</v>
      </c>
      <c r="X365" s="46">
        <f t="shared" si="499"/>
        <v>0</v>
      </c>
      <c r="Y365" s="46">
        <f t="shared" si="499"/>
        <v>830400</v>
      </c>
      <c r="Z365" s="46">
        <f t="shared" si="499"/>
        <v>830400</v>
      </c>
      <c r="AA365" s="46">
        <f t="shared" si="499"/>
        <v>723550.18</v>
      </c>
      <c r="AB365" s="70">
        <f t="shared" si="433"/>
        <v>87.132728805395004</v>
      </c>
    </row>
    <row r="366" spans="1:28" s="50" customFormat="1" ht="45" x14ac:dyDescent="0.25">
      <c r="A366" s="12" t="s">
        <v>19</v>
      </c>
      <c r="B366" s="2" t="s">
        <v>33</v>
      </c>
      <c r="C366" s="2" t="s">
        <v>11</v>
      </c>
      <c r="D366" s="2" t="s">
        <v>166</v>
      </c>
      <c r="E366" s="2" t="s">
        <v>254</v>
      </c>
      <c r="F366" s="2" t="s">
        <v>177</v>
      </c>
      <c r="G366" s="46">
        <v>622400</v>
      </c>
      <c r="H366" s="46"/>
      <c r="I366" s="46">
        <f>G366+H366</f>
        <v>622400</v>
      </c>
      <c r="J366" s="46"/>
      <c r="K366" s="46">
        <f>I366+J366</f>
        <v>622400</v>
      </c>
      <c r="L366" s="46"/>
      <c r="M366" s="46">
        <f>K366+L366</f>
        <v>622400</v>
      </c>
      <c r="N366" s="46"/>
      <c r="O366" s="46">
        <f>M366+N366</f>
        <v>622400</v>
      </c>
      <c r="P366" s="46"/>
      <c r="Q366" s="46">
        <f>O366+P366</f>
        <v>622400</v>
      </c>
      <c r="R366" s="46"/>
      <c r="S366" s="46">
        <f>Q366+R366</f>
        <v>622400</v>
      </c>
      <c r="T366" s="46"/>
      <c r="U366" s="46">
        <f>S366+T366</f>
        <v>622400</v>
      </c>
      <c r="V366" s="46">
        <v>208000</v>
      </c>
      <c r="W366" s="46">
        <f>U366+V366</f>
        <v>830400</v>
      </c>
      <c r="X366" s="46"/>
      <c r="Y366" s="46">
        <f>W366+X366</f>
        <v>830400</v>
      </c>
      <c r="Z366" s="46">
        <f>X366+Y366</f>
        <v>830400</v>
      </c>
      <c r="AA366" s="46">
        <v>723550.18</v>
      </c>
      <c r="AB366" s="70">
        <f t="shared" si="433"/>
        <v>87.132728805395004</v>
      </c>
    </row>
    <row r="367" spans="1:28" s="50" customFormat="1" x14ac:dyDescent="0.25">
      <c r="A367" s="12" t="s">
        <v>20</v>
      </c>
      <c r="B367" s="2" t="s">
        <v>33</v>
      </c>
      <c r="C367" s="2" t="s">
        <v>11</v>
      </c>
      <c r="D367" s="2" t="s">
        <v>166</v>
      </c>
      <c r="E367" s="2" t="s">
        <v>254</v>
      </c>
      <c r="F367" s="2" t="s">
        <v>178</v>
      </c>
      <c r="G367" s="46">
        <f>G368</f>
        <v>28600</v>
      </c>
      <c r="H367" s="46">
        <f t="shared" ref="H367:AA367" si="500">H368</f>
        <v>0</v>
      </c>
      <c r="I367" s="46">
        <f t="shared" si="500"/>
        <v>28600</v>
      </c>
      <c r="J367" s="46">
        <f t="shared" si="500"/>
        <v>0</v>
      </c>
      <c r="K367" s="46">
        <f t="shared" si="500"/>
        <v>28600</v>
      </c>
      <c r="L367" s="46">
        <f t="shared" si="500"/>
        <v>0</v>
      </c>
      <c r="M367" s="46">
        <f t="shared" si="500"/>
        <v>28600</v>
      </c>
      <c r="N367" s="46">
        <f t="shared" si="500"/>
        <v>0</v>
      </c>
      <c r="O367" s="46">
        <f t="shared" si="500"/>
        <v>28600</v>
      </c>
      <c r="P367" s="46">
        <f t="shared" si="500"/>
        <v>0</v>
      </c>
      <c r="Q367" s="46">
        <f t="shared" si="500"/>
        <v>28600</v>
      </c>
      <c r="R367" s="46">
        <f t="shared" si="500"/>
        <v>0</v>
      </c>
      <c r="S367" s="46">
        <f t="shared" si="500"/>
        <v>28600</v>
      </c>
      <c r="T367" s="46">
        <f t="shared" si="500"/>
        <v>0</v>
      </c>
      <c r="U367" s="46">
        <f t="shared" si="500"/>
        <v>28600</v>
      </c>
      <c r="V367" s="46">
        <f t="shared" si="500"/>
        <v>0</v>
      </c>
      <c r="W367" s="46">
        <f t="shared" si="500"/>
        <v>28600</v>
      </c>
      <c r="X367" s="46">
        <f t="shared" si="500"/>
        <v>0</v>
      </c>
      <c r="Y367" s="46">
        <f t="shared" si="500"/>
        <v>28600</v>
      </c>
      <c r="Z367" s="46">
        <f t="shared" si="500"/>
        <v>28600</v>
      </c>
      <c r="AA367" s="46">
        <f t="shared" si="500"/>
        <v>5819</v>
      </c>
      <c r="AB367" s="70">
        <f t="shared" si="433"/>
        <v>20.346153846153847</v>
      </c>
    </row>
    <row r="368" spans="1:28" s="50" customFormat="1" x14ac:dyDescent="0.25">
      <c r="A368" s="12" t="s">
        <v>21</v>
      </c>
      <c r="B368" s="2" t="s">
        <v>33</v>
      </c>
      <c r="C368" s="2" t="s">
        <v>11</v>
      </c>
      <c r="D368" s="2" t="s">
        <v>166</v>
      </c>
      <c r="E368" s="2" t="s">
        <v>254</v>
      </c>
      <c r="F368" s="2" t="s">
        <v>179</v>
      </c>
      <c r="G368" s="46">
        <v>28600</v>
      </c>
      <c r="H368" s="46"/>
      <c r="I368" s="46">
        <f>G368+H368</f>
        <v>28600</v>
      </c>
      <c r="J368" s="46"/>
      <c r="K368" s="46">
        <f>I368+J368</f>
        <v>28600</v>
      </c>
      <c r="L368" s="46"/>
      <c r="M368" s="46">
        <f>K368+L368</f>
        <v>28600</v>
      </c>
      <c r="N368" s="46"/>
      <c r="O368" s="46">
        <f>M368+N368</f>
        <v>28600</v>
      </c>
      <c r="P368" s="46"/>
      <c r="Q368" s="46">
        <f>O368+P368</f>
        <v>28600</v>
      </c>
      <c r="R368" s="46"/>
      <c r="S368" s="46">
        <f>Q368+R368</f>
        <v>28600</v>
      </c>
      <c r="T368" s="46"/>
      <c r="U368" s="46">
        <f>S368+T368</f>
        <v>28600</v>
      </c>
      <c r="V368" s="46"/>
      <c r="W368" s="46">
        <f>U368+V368</f>
        <v>28600</v>
      </c>
      <c r="X368" s="46"/>
      <c r="Y368" s="46">
        <f>W368+X368</f>
        <v>28600</v>
      </c>
      <c r="Z368" s="46">
        <f>X368+Y368</f>
        <v>28600</v>
      </c>
      <c r="AA368" s="46">
        <v>5819</v>
      </c>
      <c r="AB368" s="70">
        <f t="shared" si="433"/>
        <v>20.346153846153847</v>
      </c>
    </row>
    <row r="369" spans="1:28" s="50" customFormat="1" ht="75" x14ac:dyDescent="0.25">
      <c r="A369" s="12" t="s">
        <v>382</v>
      </c>
      <c r="B369" s="2" t="s">
        <v>33</v>
      </c>
      <c r="C369" s="2" t="s">
        <v>11</v>
      </c>
      <c r="D369" s="2" t="s">
        <v>166</v>
      </c>
      <c r="E369" s="2" t="s">
        <v>387</v>
      </c>
      <c r="F369" s="2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>
        <f t="shared" ref="V369:AA370" si="501">V370</f>
        <v>198571</v>
      </c>
      <c r="W369" s="46">
        <f t="shared" si="501"/>
        <v>198571</v>
      </c>
      <c r="X369" s="46">
        <f t="shared" si="501"/>
        <v>0</v>
      </c>
      <c r="Y369" s="46">
        <f t="shared" si="501"/>
        <v>198571</v>
      </c>
      <c r="Z369" s="46">
        <f t="shared" si="501"/>
        <v>198571</v>
      </c>
      <c r="AA369" s="46">
        <f t="shared" si="501"/>
        <v>198571</v>
      </c>
      <c r="AB369" s="70">
        <f t="shared" si="433"/>
        <v>100</v>
      </c>
    </row>
    <row r="370" spans="1:28" s="50" customFormat="1" ht="90" x14ac:dyDescent="0.25">
      <c r="A370" s="12" t="s">
        <v>57</v>
      </c>
      <c r="B370" s="2" t="s">
        <v>33</v>
      </c>
      <c r="C370" s="2" t="s">
        <v>11</v>
      </c>
      <c r="D370" s="2" t="s">
        <v>166</v>
      </c>
      <c r="E370" s="2" t="s">
        <v>387</v>
      </c>
      <c r="F370" s="2" t="s">
        <v>174</v>
      </c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>
        <f t="shared" si="501"/>
        <v>198571</v>
      </c>
      <c r="W370" s="46">
        <f t="shared" si="501"/>
        <v>198571</v>
      </c>
      <c r="X370" s="46">
        <f t="shared" si="501"/>
        <v>0</v>
      </c>
      <c r="Y370" s="46">
        <f t="shared" si="501"/>
        <v>198571</v>
      </c>
      <c r="Z370" s="46">
        <f t="shared" si="501"/>
        <v>198571</v>
      </c>
      <c r="AA370" s="46">
        <f t="shared" si="501"/>
        <v>198571</v>
      </c>
      <c r="AB370" s="70">
        <f t="shared" si="433"/>
        <v>100</v>
      </c>
    </row>
    <row r="371" spans="1:28" s="50" customFormat="1" ht="45" x14ac:dyDescent="0.25">
      <c r="A371" s="12" t="s">
        <v>16</v>
      </c>
      <c r="B371" s="2" t="s">
        <v>33</v>
      </c>
      <c r="C371" s="2" t="s">
        <v>11</v>
      </c>
      <c r="D371" s="2" t="s">
        <v>166</v>
      </c>
      <c r="E371" s="2" t="s">
        <v>387</v>
      </c>
      <c r="F371" s="2" t="s">
        <v>175</v>
      </c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>
        <v>198571</v>
      </c>
      <c r="W371" s="46">
        <f>U371+V371</f>
        <v>198571</v>
      </c>
      <c r="X371" s="46"/>
      <c r="Y371" s="46">
        <f>W371+X371</f>
        <v>198571</v>
      </c>
      <c r="Z371" s="46">
        <f>X371+Y371</f>
        <v>198571</v>
      </c>
      <c r="AA371" s="46">
        <v>198571</v>
      </c>
      <c r="AB371" s="70">
        <f t="shared" si="433"/>
        <v>100</v>
      </c>
    </row>
    <row r="372" spans="1:28" s="50" customFormat="1" x14ac:dyDescent="0.25">
      <c r="A372" s="13" t="s">
        <v>129</v>
      </c>
      <c r="B372" s="1" t="s">
        <v>33</v>
      </c>
      <c r="C372" s="1" t="s">
        <v>11</v>
      </c>
      <c r="D372" s="1" t="s">
        <v>89</v>
      </c>
      <c r="E372" s="2"/>
      <c r="F372" s="2"/>
      <c r="G372" s="46"/>
      <c r="H372" s="46"/>
      <c r="I372" s="46"/>
      <c r="J372" s="46"/>
      <c r="K372" s="46"/>
      <c r="L372" s="46"/>
      <c r="M372" s="46"/>
      <c r="N372" s="46">
        <f t="shared" ref="N372:AA374" si="502">N373</f>
        <v>955000</v>
      </c>
      <c r="O372" s="46">
        <f t="shared" si="502"/>
        <v>955000</v>
      </c>
      <c r="P372" s="46">
        <f t="shared" si="502"/>
        <v>0</v>
      </c>
      <c r="Q372" s="46">
        <f t="shared" si="502"/>
        <v>955000</v>
      </c>
      <c r="R372" s="46">
        <f t="shared" si="502"/>
        <v>-150000</v>
      </c>
      <c r="S372" s="46">
        <f t="shared" si="502"/>
        <v>805000</v>
      </c>
      <c r="T372" s="46">
        <f t="shared" si="502"/>
        <v>0</v>
      </c>
      <c r="U372" s="46">
        <f t="shared" si="502"/>
        <v>805000</v>
      </c>
      <c r="V372" s="46">
        <f t="shared" si="502"/>
        <v>0</v>
      </c>
      <c r="W372" s="46">
        <f t="shared" si="502"/>
        <v>805000</v>
      </c>
      <c r="X372" s="46">
        <f t="shared" si="502"/>
        <v>-340000</v>
      </c>
      <c r="Y372" s="46">
        <f t="shared" si="502"/>
        <v>465000</v>
      </c>
      <c r="Z372" s="46">
        <f t="shared" si="502"/>
        <v>465000</v>
      </c>
      <c r="AA372" s="46">
        <f t="shared" si="502"/>
        <v>0</v>
      </c>
      <c r="AB372" s="70">
        <f t="shared" si="433"/>
        <v>0</v>
      </c>
    </row>
    <row r="373" spans="1:28" s="50" customFormat="1" ht="30" x14ac:dyDescent="0.25">
      <c r="A373" s="12" t="s">
        <v>101</v>
      </c>
      <c r="B373" s="2" t="s">
        <v>33</v>
      </c>
      <c r="C373" s="2" t="s">
        <v>11</v>
      </c>
      <c r="D373" s="2" t="s">
        <v>89</v>
      </c>
      <c r="E373" s="2" t="s">
        <v>212</v>
      </c>
      <c r="F373" s="2"/>
      <c r="G373" s="46"/>
      <c r="H373" s="46"/>
      <c r="I373" s="46"/>
      <c r="J373" s="46"/>
      <c r="K373" s="46"/>
      <c r="L373" s="46"/>
      <c r="M373" s="46"/>
      <c r="N373" s="46">
        <f t="shared" si="502"/>
        <v>955000</v>
      </c>
      <c r="O373" s="46">
        <f t="shared" si="502"/>
        <v>955000</v>
      </c>
      <c r="P373" s="46">
        <f t="shared" si="502"/>
        <v>0</v>
      </c>
      <c r="Q373" s="46">
        <f t="shared" si="502"/>
        <v>955000</v>
      </c>
      <c r="R373" s="46">
        <f t="shared" si="502"/>
        <v>-150000</v>
      </c>
      <c r="S373" s="46">
        <f t="shared" si="502"/>
        <v>805000</v>
      </c>
      <c r="T373" s="46">
        <f t="shared" si="502"/>
        <v>0</v>
      </c>
      <c r="U373" s="46">
        <f t="shared" si="502"/>
        <v>805000</v>
      </c>
      <c r="V373" s="46">
        <f t="shared" si="502"/>
        <v>0</v>
      </c>
      <c r="W373" s="46">
        <f t="shared" si="502"/>
        <v>805000</v>
      </c>
      <c r="X373" s="46">
        <f t="shared" si="502"/>
        <v>-340000</v>
      </c>
      <c r="Y373" s="46">
        <f t="shared" si="502"/>
        <v>465000</v>
      </c>
      <c r="Z373" s="46">
        <f t="shared" si="502"/>
        <v>465000</v>
      </c>
      <c r="AA373" s="46">
        <f t="shared" si="502"/>
        <v>0</v>
      </c>
      <c r="AB373" s="70">
        <f t="shared" si="433"/>
        <v>0</v>
      </c>
    </row>
    <row r="374" spans="1:28" s="50" customFormat="1" x14ac:dyDescent="0.25">
      <c r="A374" s="12" t="s">
        <v>20</v>
      </c>
      <c r="B374" s="2" t="s">
        <v>33</v>
      </c>
      <c r="C374" s="2" t="s">
        <v>11</v>
      </c>
      <c r="D374" s="2" t="s">
        <v>89</v>
      </c>
      <c r="E374" s="2" t="s">
        <v>212</v>
      </c>
      <c r="F374" s="2" t="s">
        <v>178</v>
      </c>
      <c r="G374" s="46"/>
      <c r="H374" s="46"/>
      <c r="I374" s="46"/>
      <c r="J374" s="46"/>
      <c r="K374" s="46"/>
      <c r="L374" s="46"/>
      <c r="M374" s="46"/>
      <c r="N374" s="46">
        <f t="shared" si="502"/>
        <v>955000</v>
      </c>
      <c r="O374" s="46">
        <f t="shared" si="502"/>
        <v>955000</v>
      </c>
      <c r="P374" s="46">
        <f t="shared" si="502"/>
        <v>0</v>
      </c>
      <c r="Q374" s="46">
        <f t="shared" si="502"/>
        <v>955000</v>
      </c>
      <c r="R374" s="46">
        <f t="shared" si="502"/>
        <v>-150000</v>
      </c>
      <c r="S374" s="46">
        <f t="shared" si="502"/>
        <v>805000</v>
      </c>
      <c r="T374" s="46">
        <f t="shared" si="502"/>
        <v>0</v>
      </c>
      <c r="U374" s="46">
        <f t="shared" si="502"/>
        <v>805000</v>
      </c>
      <c r="V374" s="46">
        <f t="shared" si="502"/>
        <v>0</v>
      </c>
      <c r="W374" s="46">
        <f t="shared" si="502"/>
        <v>805000</v>
      </c>
      <c r="X374" s="46">
        <f t="shared" si="502"/>
        <v>-340000</v>
      </c>
      <c r="Y374" s="46">
        <f t="shared" si="502"/>
        <v>465000</v>
      </c>
      <c r="Z374" s="46">
        <f t="shared" si="502"/>
        <v>465000</v>
      </c>
      <c r="AA374" s="46">
        <f t="shared" si="502"/>
        <v>0</v>
      </c>
      <c r="AB374" s="70">
        <f t="shared" si="433"/>
        <v>0</v>
      </c>
    </row>
    <row r="375" spans="1:28" s="50" customFormat="1" x14ac:dyDescent="0.25">
      <c r="A375" s="12" t="s">
        <v>102</v>
      </c>
      <c r="B375" s="2" t="s">
        <v>33</v>
      </c>
      <c r="C375" s="2" t="s">
        <v>11</v>
      </c>
      <c r="D375" s="2" t="s">
        <v>89</v>
      </c>
      <c r="E375" s="2" t="s">
        <v>212</v>
      </c>
      <c r="F375" s="2" t="s">
        <v>180</v>
      </c>
      <c r="G375" s="46"/>
      <c r="H375" s="46"/>
      <c r="I375" s="46"/>
      <c r="J375" s="46"/>
      <c r="K375" s="46"/>
      <c r="L375" s="46"/>
      <c r="M375" s="46"/>
      <c r="N375" s="46">
        <v>955000</v>
      </c>
      <c r="O375" s="46">
        <f>M375+N375</f>
        <v>955000</v>
      </c>
      <c r="P375" s="46"/>
      <c r="Q375" s="46">
        <f>O375+P375</f>
        <v>955000</v>
      </c>
      <c r="R375" s="46">
        <v>-150000</v>
      </c>
      <c r="S375" s="46">
        <f>Q375+R375</f>
        <v>805000</v>
      </c>
      <c r="T375" s="46"/>
      <c r="U375" s="46">
        <f>S375+T375</f>
        <v>805000</v>
      </c>
      <c r="V375" s="46"/>
      <c r="W375" s="46">
        <f>U375+V375</f>
        <v>805000</v>
      </c>
      <c r="X375" s="46">
        <v>-340000</v>
      </c>
      <c r="Y375" s="46">
        <f>W375+X375</f>
        <v>465000</v>
      </c>
      <c r="Z375" s="46">
        <v>465000</v>
      </c>
      <c r="AA375" s="46"/>
      <c r="AB375" s="70">
        <f t="shared" si="433"/>
        <v>0</v>
      </c>
    </row>
    <row r="376" spans="1:28" s="50" customFormat="1" ht="20.25" customHeight="1" x14ac:dyDescent="0.25">
      <c r="A376" s="13" t="s">
        <v>130</v>
      </c>
      <c r="B376" s="1" t="s">
        <v>33</v>
      </c>
      <c r="C376" s="1" t="s">
        <v>11</v>
      </c>
      <c r="D376" s="1" t="s">
        <v>181</v>
      </c>
      <c r="E376" s="2"/>
      <c r="F376" s="2"/>
      <c r="G376" s="46">
        <f>G377</f>
        <v>200</v>
      </c>
      <c r="H376" s="46">
        <f t="shared" ref="H376:X378" si="503">H377</f>
        <v>0</v>
      </c>
      <c r="I376" s="46">
        <f t="shared" si="503"/>
        <v>200</v>
      </c>
      <c r="J376" s="46">
        <f t="shared" si="503"/>
        <v>0</v>
      </c>
      <c r="K376" s="46">
        <f t="shared" si="503"/>
        <v>200</v>
      </c>
      <c r="L376" s="46">
        <f t="shared" si="503"/>
        <v>0</v>
      </c>
      <c r="M376" s="46">
        <f t="shared" si="503"/>
        <v>200</v>
      </c>
      <c r="N376" s="46">
        <f t="shared" si="503"/>
        <v>0</v>
      </c>
      <c r="O376" s="46">
        <f t="shared" si="503"/>
        <v>200</v>
      </c>
      <c r="P376" s="46">
        <f t="shared" si="503"/>
        <v>0</v>
      </c>
      <c r="Q376" s="46">
        <f t="shared" si="503"/>
        <v>200</v>
      </c>
      <c r="R376" s="46">
        <f t="shared" si="503"/>
        <v>0</v>
      </c>
      <c r="S376" s="46">
        <f t="shared" si="503"/>
        <v>200</v>
      </c>
      <c r="T376" s="46">
        <f t="shared" si="503"/>
        <v>0</v>
      </c>
      <c r="U376" s="46">
        <f t="shared" si="503"/>
        <v>200</v>
      </c>
      <c r="V376" s="46">
        <f t="shared" si="503"/>
        <v>0</v>
      </c>
      <c r="W376" s="46">
        <f t="shared" si="503"/>
        <v>200</v>
      </c>
      <c r="X376" s="46">
        <f t="shared" si="503"/>
        <v>0</v>
      </c>
      <c r="Y376" s="46">
        <f t="shared" ref="X376:AA378" si="504">Y377</f>
        <v>200</v>
      </c>
      <c r="Z376" s="46">
        <f t="shared" si="504"/>
        <v>200</v>
      </c>
      <c r="AA376" s="46">
        <f t="shared" si="504"/>
        <v>200</v>
      </c>
      <c r="AB376" s="70">
        <f t="shared" si="433"/>
        <v>100</v>
      </c>
    </row>
    <row r="377" spans="1:28" s="50" customFormat="1" ht="120" x14ac:dyDescent="0.25">
      <c r="A377" s="12" t="s">
        <v>131</v>
      </c>
      <c r="B377" s="2" t="s">
        <v>33</v>
      </c>
      <c r="C377" s="2" t="s">
        <v>11</v>
      </c>
      <c r="D377" s="2" t="s">
        <v>181</v>
      </c>
      <c r="E377" s="2" t="s">
        <v>215</v>
      </c>
      <c r="F377" s="2"/>
      <c r="G377" s="46">
        <f>G378</f>
        <v>200</v>
      </c>
      <c r="H377" s="46">
        <f t="shared" si="503"/>
        <v>0</v>
      </c>
      <c r="I377" s="46">
        <f t="shared" si="503"/>
        <v>200</v>
      </c>
      <c r="J377" s="46">
        <f t="shared" si="503"/>
        <v>0</v>
      </c>
      <c r="K377" s="46">
        <f t="shared" si="503"/>
        <v>200</v>
      </c>
      <c r="L377" s="46">
        <f t="shared" si="503"/>
        <v>0</v>
      </c>
      <c r="M377" s="46">
        <f t="shared" si="503"/>
        <v>200</v>
      </c>
      <c r="N377" s="46">
        <f t="shared" si="503"/>
        <v>0</v>
      </c>
      <c r="O377" s="46">
        <f t="shared" si="503"/>
        <v>200</v>
      </c>
      <c r="P377" s="46">
        <f t="shared" si="503"/>
        <v>0</v>
      </c>
      <c r="Q377" s="46">
        <f t="shared" si="503"/>
        <v>200</v>
      </c>
      <c r="R377" s="46">
        <f t="shared" si="503"/>
        <v>0</v>
      </c>
      <c r="S377" s="46">
        <f t="shared" si="503"/>
        <v>200</v>
      </c>
      <c r="T377" s="46">
        <f t="shared" si="503"/>
        <v>0</v>
      </c>
      <c r="U377" s="46">
        <f t="shared" si="503"/>
        <v>200</v>
      </c>
      <c r="V377" s="46">
        <f t="shared" si="503"/>
        <v>0</v>
      </c>
      <c r="W377" s="46">
        <f t="shared" si="503"/>
        <v>200</v>
      </c>
      <c r="X377" s="46">
        <f t="shared" si="504"/>
        <v>0</v>
      </c>
      <c r="Y377" s="46">
        <f t="shared" si="504"/>
        <v>200</v>
      </c>
      <c r="Z377" s="46">
        <f t="shared" si="504"/>
        <v>200</v>
      </c>
      <c r="AA377" s="46">
        <f t="shared" si="504"/>
        <v>200</v>
      </c>
      <c r="AB377" s="70">
        <f t="shared" si="433"/>
        <v>100</v>
      </c>
    </row>
    <row r="378" spans="1:28" s="50" customFormat="1" x14ac:dyDescent="0.25">
      <c r="A378" s="12" t="s">
        <v>91</v>
      </c>
      <c r="B378" s="2" t="s">
        <v>33</v>
      </c>
      <c r="C378" s="2" t="s">
        <v>11</v>
      </c>
      <c r="D378" s="2" t="s">
        <v>181</v>
      </c>
      <c r="E378" s="2" t="s">
        <v>215</v>
      </c>
      <c r="F378" s="2" t="s">
        <v>200</v>
      </c>
      <c r="G378" s="46">
        <f>G379</f>
        <v>200</v>
      </c>
      <c r="H378" s="46">
        <f t="shared" si="503"/>
        <v>0</v>
      </c>
      <c r="I378" s="46">
        <f t="shared" si="503"/>
        <v>200</v>
      </c>
      <c r="J378" s="46">
        <f t="shared" si="503"/>
        <v>0</v>
      </c>
      <c r="K378" s="46">
        <f t="shared" si="503"/>
        <v>200</v>
      </c>
      <c r="L378" s="46">
        <f t="shared" si="503"/>
        <v>0</v>
      </c>
      <c r="M378" s="46">
        <f t="shared" si="503"/>
        <v>200</v>
      </c>
      <c r="N378" s="46">
        <f t="shared" si="503"/>
        <v>0</v>
      </c>
      <c r="O378" s="46">
        <f t="shared" si="503"/>
        <v>200</v>
      </c>
      <c r="P378" s="46">
        <f t="shared" si="503"/>
        <v>0</v>
      </c>
      <c r="Q378" s="46">
        <f t="shared" si="503"/>
        <v>200</v>
      </c>
      <c r="R378" s="46">
        <f t="shared" si="503"/>
        <v>0</v>
      </c>
      <c r="S378" s="46">
        <f t="shared" si="503"/>
        <v>200</v>
      </c>
      <c r="T378" s="46">
        <f t="shared" si="503"/>
        <v>0</v>
      </c>
      <c r="U378" s="46">
        <f t="shared" si="503"/>
        <v>200</v>
      </c>
      <c r="V378" s="46">
        <f t="shared" si="503"/>
        <v>0</v>
      </c>
      <c r="W378" s="46">
        <f t="shared" si="503"/>
        <v>200</v>
      </c>
      <c r="X378" s="46">
        <f t="shared" si="504"/>
        <v>0</v>
      </c>
      <c r="Y378" s="46">
        <f t="shared" si="504"/>
        <v>200</v>
      </c>
      <c r="Z378" s="46">
        <f t="shared" si="504"/>
        <v>200</v>
      </c>
      <c r="AA378" s="46">
        <f t="shared" si="504"/>
        <v>200</v>
      </c>
      <c r="AB378" s="70">
        <f t="shared" si="433"/>
        <v>100</v>
      </c>
    </row>
    <row r="379" spans="1:28" s="50" customFormat="1" x14ac:dyDescent="0.25">
      <c r="A379" s="12" t="s">
        <v>35</v>
      </c>
      <c r="B379" s="2" t="s">
        <v>33</v>
      </c>
      <c r="C379" s="2" t="s">
        <v>11</v>
      </c>
      <c r="D379" s="2" t="s">
        <v>181</v>
      </c>
      <c r="E379" s="2" t="s">
        <v>215</v>
      </c>
      <c r="F379" s="2" t="s">
        <v>201</v>
      </c>
      <c r="G379" s="46">
        <v>200</v>
      </c>
      <c r="H379" s="46"/>
      <c r="I379" s="46">
        <f>G379+H379</f>
        <v>200</v>
      </c>
      <c r="J379" s="46"/>
      <c r="K379" s="46">
        <f>I379+J379</f>
        <v>200</v>
      </c>
      <c r="L379" s="46"/>
      <c r="M379" s="46">
        <f>K379+L379</f>
        <v>200</v>
      </c>
      <c r="N379" s="46"/>
      <c r="O379" s="46">
        <f>M379+N379</f>
        <v>200</v>
      </c>
      <c r="P379" s="46"/>
      <c r="Q379" s="46">
        <f>O379+P379</f>
        <v>200</v>
      </c>
      <c r="R379" s="46"/>
      <c r="S379" s="46">
        <f>Q379+R379</f>
        <v>200</v>
      </c>
      <c r="T379" s="46"/>
      <c r="U379" s="46">
        <f>S379+T379</f>
        <v>200</v>
      </c>
      <c r="V379" s="46"/>
      <c r="W379" s="46">
        <f>U379+V379</f>
        <v>200</v>
      </c>
      <c r="X379" s="46"/>
      <c r="Y379" s="46">
        <f>W379+X379</f>
        <v>200</v>
      </c>
      <c r="Z379" s="46">
        <f>X379+Y379</f>
        <v>200</v>
      </c>
      <c r="AA379" s="46">
        <v>200</v>
      </c>
      <c r="AB379" s="70">
        <f t="shared" si="433"/>
        <v>100</v>
      </c>
    </row>
    <row r="380" spans="1:28" s="50" customFormat="1" x14ac:dyDescent="0.25">
      <c r="A380" s="11" t="s">
        <v>132</v>
      </c>
      <c r="B380" s="1" t="s">
        <v>33</v>
      </c>
      <c r="C380" s="1" t="s">
        <v>67</v>
      </c>
      <c r="D380" s="1"/>
      <c r="E380" s="2"/>
      <c r="F380" s="2"/>
      <c r="G380" s="46">
        <f>G381</f>
        <v>474056</v>
      </c>
      <c r="H380" s="46">
        <f t="shared" ref="H380:X383" si="505">H381</f>
        <v>0</v>
      </c>
      <c r="I380" s="46">
        <f t="shared" si="505"/>
        <v>474056</v>
      </c>
      <c r="J380" s="46">
        <f t="shared" si="505"/>
        <v>0</v>
      </c>
      <c r="K380" s="46">
        <f t="shared" si="505"/>
        <v>474056</v>
      </c>
      <c r="L380" s="46">
        <f t="shared" si="505"/>
        <v>0</v>
      </c>
      <c r="M380" s="46">
        <f t="shared" si="505"/>
        <v>474056</v>
      </c>
      <c r="N380" s="46">
        <f t="shared" si="505"/>
        <v>-237028</v>
      </c>
      <c r="O380" s="46">
        <f t="shared" si="505"/>
        <v>237028</v>
      </c>
      <c r="P380" s="46">
        <f t="shared" si="505"/>
        <v>0</v>
      </c>
      <c r="Q380" s="46">
        <f t="shared" si="505"/>
        <v>237028</v>
      </c>
      <c r="R380" s="46">
        <f t="shared" si="505"/>
        <v>0</v>
      </c>
      <c r="S380" s="46">
        <f t="shared" si="505"/>
        <v>237028</v>
      </c>
      <c r="T380" s="46">
        <f t="shared" si="505"/>
        <v>0</v>
      </c>
      <c r="U380" s="46">
        <f t="shared" si="505"/>
        <v>237028</v>
      </c>
      <c r="V380" s="46">
        <f t="shared" si="505"/>
        <v>0</v>
      </c>
      <c r="W380" s="46">
        <f t="shared" si="505"/>
        <v>237028</v>
      </c>
      <c r="X380" s="46">
        <f t="shared" si="505"/>
        <v>0</v>
      </c>
      <c r="Y380" s="46">
        <f t="shared" ref="X380:AA383" si="506">Y381</f>
        <v>237028</v>
      </c>
      <c r="Z380" s="46">
        <f t="shared" si="506"/>
        <v>237028</v>
      </c>
      <c r="AA380" s="46">
        <f t="shared" si="506"/>
        <v>237028</v>
      </c>
      <c r="AB380" s="70">
        <f t="shared" si="433"/>
        <v>100</v>
      </c>
    </row>
    <row r="381" spans="1:28" s="50" customFormat="1" ht="30" x14ac:dyDescent="0.25">
      <c r="A381" s="13" t="s">
        <v>133</v>
      </c>
      <c r="B381" s="1" t="s">
        <v>33</v>
      </c>
      <c r="C381" s="1" t="s">
        <v>67</v>
      </c>
      <c r="D381" s="1" t="s">
        <v>163</v>
      </c>
      <c r="E381" s="2"/>
      <c r="F381" s="2"/>
      <c r="G381" s="46">
        <f>G382</f>
        <v>474056</v>
      </c>
      <c r="H381" s="46">
        <f t="shared" si="505"/>
        <v>0</v>
      </c>
      <c r="I381" s="46">
        <f t="shared" si="505"/>
        <v>474056</v>
      </c>
      <c r="J381" s="46">
        <f t="shared" si="505"/>
        <v>0</v>
      </c>
      <c r="K381" s="46">
        <f t="shared" si="505"/>
        <v>474056</v>
      </c>
      <c r="L381" s="46">
        <f t="shared" si="505"/>
        <v>0</v>
      </c>
      <c r="M381" s="46">
        <f t="shared" si="505"/>
        <v>474056</v>
      </c>
      <c r="N381" s="46">
        <f t="shared" si="505"/>
        <v>-237028</v>
      </c>
      <c r="O381" s="46">
        <f t="shared" si="505"/>
        <v>237028</v>
      </c>
      <c r="P381" s="46">
        <f t="shared" si="505"/>
        <v>0</v>
      </c>
      <c r="Q381" s="46">
        <f t="shared" si="505"/>
        <v>237028</v>
      </c>
      <c r="R381" s="46">
        <f t="shared" si="505"/>
        <v>0</v>
      </c>
      <c r="S381" s="46">
        <f t="shared" si="505"/>
        <v>237028</v>
      </c>
      <c r="T381" s="46">
        <f t="shared" si="505"/>
        <v>0</v>
      </c>
      <c r="U381" s="46">
        <f t="shared" si="505"/>
        <v>237028</v>
      </c>
      <c r="V381" s="46">
        <f t="shared" si="505"/>
        <v>0</v>
      </c>
      <c r="W381" s="46">
        <f t="shared" si="505"/>
        <v>237028</v>
      </c>
      <c r="X381" s="46">
        <f t="shared" si="506"/>
        <v>0</v>
      </c>
      <c r="Y381" s="46">
        <f t="shared" si="506"/>
        <v>237028</v>
      </c>
      <c r="Z381" s="46">
        <f t="shared" si="506"/>
        <v>237028</v>
      </c>
      <c r="AA381" s="46">
        <f t="shared" si="506"/>
        <v>237028</v>
      </c>
      <c r="AB381" s="70">
        <f t="shared" si="433"/>
        <v>100</v>
      </c>
    </row>
    <row r="382" spans="1:28" s="50" customFormat="1" ht="45" x14ac:dyDescent="0.25">
      <c r="A382" s="48" t="s">
        <v>34</v>
      </c>
      <c r="B382" s="2" t="s">
        <v>33</v>
      </c>
      <c r="C382" s="2" t="s">
        <v>67</v>
      </c>
      <c r="D382" s="2" t="s">
        <v>163</v>
      </c>
      <c r="E382" s="2" t="s">
        <v>255</v>
      </c>
      <c r="F382" s="2"/>
      <c r="G382" s="46">
        <f>G383</f>
        <v>474056</v>
      </c>
      <c r="H382" s="46">
        <f t="shared" si="505"/>
        <v>0</v>
      </c>
      <c r="I382" s="46">
        <f t="shared" si="505"/>
        <v>474056</v>
      </c>
      <c r="J382" s="46">
        <f t="shared" si="505"/>
        <v>0</v>
      </c>
      <c r="K382" s="46">
        <f t="shared" si="505"/>
        <v>474056</v>
      </c>
      <c r="L382" s="46">
        <f t="shared" si="505"/>
        <v>0</v>
      </c>
      <c r="M382" s="46">
        <f t="shared" si="505"/>
        <v>474056</v>
      </c>
      <c r="N382" s="46">
        <f t="shared" si="505"/>
        <v>-237028</v>
      </c>
      <c r="O382" s="46">
        <f t="shared" si="505"/>
        <v>237028</v>
      </c>
      <c r="P382" s="46">
        <f t="shared" si="505"/>
        <v>0</v>
      </c>
      <c r="Q382" s="46">
        <f t="shared" si="505"/>
        <v>237028</v>
      </c>
      <c r="R382" s="46">
        <f t="shared" si="505"/>
        <v>0</v>
      </c>
      <c r="S382" s="46">
        <f t="shared" si="505"/>
        <v>237028</v>
      </c>
      <c r="T382" s="46">
        <f t="shared" si="505"/>
        <v>0</v>
      </c>
      <c r="U382" s="46">
        <f t="shared" si="505"/>
        <v>237028</v>
      </c>
      <c r="V382" s="46">
        <f t="shared" si="505"/>
        <v>0</v>
      </c>
      <c r="W382" s="46">
        <f t="shared" si="505"/>
        <v>237028</v>
      </c>
      <c r="X382" s="46">
        <f t="shared" si="506"/>
        <v>0</v>
      </c>
      <c r="Y382" s="46">
        <f t="shared" si="506"/>
        <v>237028</v>
      </c>
      <c r="Z382" s="46">
        <f t="shared" si="506"/>
        <v>237028</v>
      </c>
      <c r="AA382" s="46">
        <f t="shared" si="506"/>
        <v>237028</v>
      </c>
      <c r="AB382" s="70">
        <f t="shared" si="433"/>
        <v>100</v>
      </c>
    </row>
    <row r="383" spans="1:28" s="50" customFormat="1" x14ac:dyDescent="0.25">
      <c r="A383" s="12" t="s">
        <v>91</v>
      </c>
      <c r="B383" s="2" t="s">
        <v>33</v>
      </c>
      <c r="C383" s="2" t="s">
        <v>67</v>
      </c>
      <c r="D383" s="2" t="s">
        <v>163</v>
      </c>
      <c r="E383" s="2" t="s">
        <v>255</v>
      </c>
      <c r="F383" s="2" t="s">
        <v>200</v>
      </c>
      <c r="G383" s="46">
        <f>G384</f>
        <v>474056</v>
      </c>
      <c r="H383" s="46">
        <f t="shared" si="505"/>
        <v>0</v>
      </c>
      <c r="I383" s="46">
        <f t="shared" si="505"/>
        <v>474056</v>
      </c>
      <c r="J383" s="46">
        <f t="shared" si="505"/>
        <v>0</v>
      </c>
      <c r="K383" s="46">
        <f t="shared" si="505"/>
        <v>474056</v>
      </c>
      <c r="L383" s="46">
        <f t="shared" si="505"/>
        <v>0</v>
      </c>
      <c r="M383" s="46">
        <f t="shared" si="505"/>
        <v>474056</v>
      </c>
      <c r="N383" s="46">
        <f t="shared" si="505"/>
        <v>-237028</v>
      </c>
      <c r="O383" s="46">
        <f t="shared" si="505"/>
        <v>237028</v>
      </c>
      <c r="P383" s="46">
        <f t="shared" si="505"/>
        <v>0</v>
      </c>
      <c r="Q383" s="46">
        <f t="shared" si="505"/>
        <v>237028</v>
      </c>
      <c r="R383" s="46">
        <f t="shared" si="505"/>
        <v>0</v>
      </c>
      <c r="S383" s="46">
        <f t="shared" si="505"/>
        <v>237028</v>
      </c>
      <c r="T383" s="46">
        <f t="shared" si="505"/>
        <v>0</v>
      </c>
      <c r="U383" s="46">
        <f t="shared" si="505"/>
        <v>237028</v>
      </c>
      <c r="V383" s="46">
        <f t="shared" si="505"/>
        <v>0</v>
      </c>
      <c r="W383" s="46">
        <f t="shared" si="505"/>
        <v>237028</v>
      </c>
      <c r="X383" s="46">
        <f t="shared" si="506"/>
        <v>0</v>
      </c>
      <c r="Y383" s="46">
        <f t="shared" si="506"/>
        <v>237028</v>
      </c>
      <c r="Z383" s="46">
        <f t="shared" si="506"/>
        <v>237028</v>
      </c>
      <c r="AA383" s="46">
        <f t="shared" si="506"/>
        <v>237028</v>
      </c>
      <c r="AB383" s="70">
        <f t="shared" si="433"/>
        <v>100</v>
      </c>
    </row>
    <row r="384" spans="1:28" s="50" customFormat="1" x14ac:dyDescent="0.25">
      <c r="A384" s="12" t="s">
        <v>35</v>
      </c>
      <c r="B384" s="2" t="s">
        <v>33</v>
      </c>
      <c r="C384" s="2" t="s">
        <v>67</v>
      </c>
      <c r="D384" s="2" t="s">
        <v>163</v>
      </c>
      <c r="E384" s="2" t="s">
        <v>255</v>
      </c>
      <c r="F384" s="2" t="s">
        <v>201</v>
      </c>
      <c r="G384" s="46">
        <v>474056</v>
      </c>
      <c r="H384" s="46"/>
      <c r="I384" s="46">
        <f>G384+H384</f>
        <v>474056</v>
      </c>
      <c r="J384" s="46"/>
      <c r="K384" s="46">
        <f>I384+J384</f>
        <v>474056</v>
      </c>
      <c r="L384" s="46"/>
      <c r="M384" s="46">
        <f>K384+L384</f>
        <v>474056</v>
      </c>
      <c r="N384" s="46">
        <v>-237028</v>
      </c>
      <c r="O384" s="46">
        <f>M384+N384</f>
        <v>237028</v>
      </c>
      <c r="P384" s="46"/>
      <c r="Q384" s="46">
        <f>O384+P384</f>
        <v>237028</v>
      </c>
      <c r="R384" s="46"/>
      <c r="S384" s="46">
        <f>Q384+R384</f>
        <v>237028</v>
      </c>
      <c r="T384" s="46"/>
      <c r="U384" s="46">
        <f>S384+T384</f>
        <v>237028</v>
      </c>
      <c r="V384" s="46"/>
      <c r="W384" s="46">
        <f>U384+V384</f>
        <v>237028</v>
      </c>
      <c r="X384" s="46"/>
      <c r="Y384" s="46">
        <f>W384+X384</f>
        <v>237028</v>
      </c>
      <c r="Z384" s="46">
        <f>X384+Y384</f>
        <v>237028</v>
      </c>
      <c r="AA384" s="46">
        <v>237028</v>
      </c>
      <c r="AB384" s="70">
        <f t="shared" si="433"/>
        <v>100</v>
      </c>
    </row>
    <row r="385" spans="1:28" s="49" customFormat="1" x14ac:dyDescent="0.25">
      <c r="A385" s="11" t="s">
        <v>137</v>
      </c>
      <c r="B385" s="1" t="s">
        <v>33</v>
      </c>
      <c r="C385" s="1" t="s">
        <v>164</v>
      </c>
      <c r="D385" s="1"/>
      <c r="E385" s="1"/>
      <c r="F385" s="1"/>
      <c r="G385" s="30">
        <f>G386+G390+G394</f>
        <v>7343000</v>
      </c>
      <c r="H385" s="30">
        <f t="shared" ref="H385:I385" si="507">H386+H390+H394</f>
        <v>0</v>
      </c>
      <c r="I385" s="30">
        <f t="shared" si="507"/>
        <v>7343000</v>
      </c>
      <c r="J385" s="30">
        <f t="shared" ref="J385:K385" si="508">J386+J390+J394</f>
        <v>0</v>
      </c>
      <c r="K385" s="30">
        <f t="shared" si="508"/>
        <v>7343000</v>
      </c>
      <c r="L385" s="30">
        <f t="shared" ref="L385:M385" si="509">L386+L390+L394</f>
        <v>0</v>
      </c>
      <c r="M385" s="30">
        <f t="shared" si="509"/>
        <v>7343000</v>
      </c>
      <c r="N385" s="30">
        <f t="shared" ref="N385:O385" si="510">N386+N390+N394</f>
        <v>-5601988.96</v>
      </c>
      <c r="O385" s="30">
        <f t="shared" si="510"/>
        <v>1741011.04</v>
      </c>
      <c r="P385" s="30">
        <f t="shared" ref="P385:Q385" si="511">P386+P390+P394</f>
        <v>0</v>
      </c>
      <c r="Q385" s="30">
        <f t="shared" si="511"/>
        <v>1741011.04</v>
      </c>
      <c r="R385" s="30">
        <f t="shared" ref="R385:S385" si="512">R386+R390+R394</f>
        <v>0</v>
      </c>
      <c r="S385" s="30">
        <f t="shared" si="512"/>
        <v>1741011.04</v>
      </c>
      <c r="T385" s="30">
        <f t="shared" ref="T385:U385" si="513">T386+T390+T394</f>
        <v>0</v>
      </c>
      <c r="U385" s="30">
        <f t="shared" si="513"/>
        <v>1741011.04</v>
      </c>
      <c r="V385" s="30">
        <f t="shared" ref="V385:W385" si="514">V386+V390+V394</f>
        <v>0</v>
      </c>
      <c r="W385" s="30">
        <f t="shared" si="514"/>
        <v>1741011.04</v>
      </c>
      <c r="X385" s="30">
        <f t="shared" ref="X385:Y385" si="515">X386+X390+X394</f>
        <v>0</v>
      </c>
      <c r="Y385" s="30">
        <f t="shared" si="515"/>
        <v>1741011.04</v>
      </c>
      <c r="Z385" s="30">
        <f t="shared" ref="Z385:AA385" si="516">Z386+Z390+Z394</f>
        <v>1741011.04</v>
      </c>
      <c r="AA385" s="30">
        <f t="shared" si="516"/>
        <v>1741011.04</v>
      </c>
      <c r="AB385" s="70">
        <f t="shared" si="433"/>
        <v>100</v>
      </c>
    </row>
    <row r="386" spans="1:28" x14ac:dyDescent="0.25">
      <c r="A386" s="13" t="s">
        <v>138</v>
      </c>
      <c r="B386" s="1" t="s">
        <v>33</v>
      </c>
      <c r="C386" s="1" t="s">
        <v>164</v>
      </c>
      <c r="D386" s="1" t="s">
        <v>165</v>
      </c>
      <c r="E386" s="2"/>
      <c r="F386" s="2"/>
      <c r="G386" s="46">
        <f>G387</f>
        <v>1423000</v>
      </c>
      <c r="H386" s="46">
        <f t="shared" ref="H386:X388" si="517">H387</f>
        <v>0</v>
      </c>
      <c r="I386" s="46">
        <f t="shared" si="517"/>
        <v>1423000</v>
      </c>
      <c r="J386" s="46">
        <f t="shared" si="517"/>
        <v>0</v>
      </c>
      <c r="K386" s="46">
        <f t="shared" si="517"/>
        <v>1423000</v>
      </c>
      <c r="L386" s="46">
        <f t="shared" si="517"/>
        <v>0</v>
      </c>
      <c r="M386" s="46">
        <f t="shared" si="517"/>
        <v>1423000</v>
      </c>
      <c r="N386" s="46">
        <f t="shared" si="517"/>
        <v>-1065853.5</v>
      </c>
      <c r="O386" s="46">
        <f t="shared" si="517"/>
        <v>357146.5</v>
      </c>
      <c r="P386" s="46">
        <f t="shared" si="517"/>
        <v>0</v>
      </c>
      <c r="Q386" s="46">
        <f t="shared" si="517"/>
        <v>357146.5</v>
      </c>
      <c r="R386" s="46">
        <f t="shared" si="517"/>
        <v>0</v>
      </c>
      <c r="S386" s="46">
        <f t="shared" si="517"/>
        <v>357146.5</v>
      </c>
      <c r="T386" s="46">
        <f t="shared" si="517"/>
        <v>0</v>
      </c>
      <c r="U386" s="46">
        <f t="shared" si="517"/>
        <v>357146.5</v>
      </c>
      <c r="V386" s="46">
        <f t="shared" si="517"/>
        <v>0</v>
      </c>
      <c r="W386" s="46">
        <f t="shared" si="517"/>
        <v>357146.5</v>
      </c>
      <c r="X386" s="46">
        <f t="shared" si="517"/>
        <v>0</v>
      </c>
      <c r="Y386" s="46">
        <f t="shared" ref="X386:AA388" si="518">Y387</f>
        <v>357146.5</v>
      </c>
      <c r="Z386" s="46">
        <f t="shared" si="518"/>
        <v>357146.5</v>
      </c>
      <c r="AA386" s="46">
        <f t="shared" si="518"/>
        <v>357146.5</v>
      </c>
      <c r="AB386" s="70">
        <f t="shared" si="433"/>
        <v>100</v>
      </c>
    </row>
    <row r="387" spans="1:28" ht="58.5" customHeight="1" x14ac:dyDescent="0.25">
      <c r="A387" s="12" t="s">
        <v>139</v>
      </c>
      <c r="B387" s="2" t="s">
        <v>33</v>
      </c>
      <c r="C387" s="2" t="s">
        <v>164</v>
      </c>
      <c r="D387" s="2" t="s">
        <v>165</v>
      </c>
      <c r="E387" s="2" t="s">
        <v>256</v>
      </c>
      <c r="F387" s="2"/>
      <c r="G387" s="46">
        <f>G388</f>
        <v>1423000</v>
      </c>
      <c r="H387" s="46">
        <f t="shared" si="517"/>
        <v>0</v>
      </c>
      <c r="I387" s="46">
        <f t="shared" si="517"/>
        <v>1423000</v>
      </c>
      <c r="J387" s="46">
        <f t="shared" si="517"/>
        <v>0</v>
      </c>
      <c r="K387" s="46">
        <f t="shared" si="517"/>
        <v>1423000</v>
      </c>
      <c r="L387" s="46">
        <f t="shared" si="517"/>
        <v>0</v>
      </c>
      <c r="M387" s="46">
        <f t="shared" si="517"/>
        <v>1423000</v>
      </c>
      <c r="N387" s="46">
        <f t="shared" si="517"/>
        <v>-1065853.5</v>
      </c>
      <c r="O387" s="46">
        <f t="shared" si="517"/>
        <v>357146.5</v>
      </c>
      <c r="P387" s="46">
        <f t="shared" si="517"/>
        <v>0</v>
      </c>
      <c r="Q387" s="46">
        <f t="shared" si="517"/>
        <v>357146.5</v>
      </c>
      <c r="R387" s="46">
        <f t="shared" si="517"/>
        <v>0</v>
      </c>
      <c r="S387" s="46">
        <f t="shared" si="517"/>
        <v>357146.5</v>
      </c>
      <c r="T387" s="46">
        <f t="shared" si="517"/>
        <v>0</v>
      </c>
      <c r="U387" s="46">
        <f t="shared" si="517"/>
        <v>357146.5</v>
      </c>
      <c r="V387" s="46">
        <f t="shared" si="517"/>
        <v>0</v>
      </c>
      <c r="W387" s="46">
        <f t="shared" si="517"/>
        <v>357146.5</v>
      </c>
      <c r="X387" s="46">
        <f t="shared" si="518"/>
        <v>0</v>
      </c>
      <c r="Y387" s="46">
        <f t="shared" si="518"/>
        <v>357146.5</v>
      </c>
      <c r="Z387" s="46">
        <f t="shared" si="518"/>
        <v>357146.5</v>
      </c>
      <c r="AA387" s="46">
        <f t="shared" si="518"/>
        <v>357146.5</v>
      </c>
      <c r="AB387" s="70">
        <f t="shared" si="433"/>
        <v>100</v>
      </c>
    </row>
    <row r="388" spans="1:28" x14ac:dyDescent="0.25">
      <c r="A388" s="12" t="s">
        <v>20</v>
      </c>
      <c r="B388" s="2" t="s">
        <v>33</v>
      </c>
      <c r="C388" s="2" t="s">
        <v>164</v>
      </c>
      <c r="D388" s="2" t="s">
        <v>165</v>
      </c>
      <c r="E388" s="2" t="s">
        <v>256</v>
      </c>
      <c r="F388" s="2" t="s">
        <v>178</v>
      </c>
      <c r="G388" s="46">
        <f>G389</f>
        <v>1423000</v>
      </c>
      <c r="H388" s="46">
        <f t="shared" si="517"/>
        <v>0</v>
      </c>
      <c r="I388" s="46">
        <f t="shared" si="517"/>
        <v>1423000</v>
      </c>
      <c r="J388" s="46">
        <f t="shared" si="517"/>
        <v>0</v>
      </c>
      <c r="K388" s="46">
        <f t="shared" si="517"/>
        <v>1423000</v>
      </c>
      <c r="L388" s="46">
        <f t="shared" si="517"/>
        <v>0</v>
      </c>
      <c r="M388" s="46">
        <f t="shared" si="517"/>
        <v>1423000</v>
      </c>
      <c r="N388" s="46">
        <f t="shared" si="517"/>
        <v>-1065853.5</v>
      </c>
      <c r="O388" s="46">
        <f t="shared" si="517"/>
        <v>357146.5</v>
      </c>
      <c r="P388" s="46">
        <f t="shared" si="517"/>
        <v>0</v>
      </c>
      <c r="Q388" s="46">
        <f t="shared" si="517"/>
        <v>357146.5</v>
      </c>
      <c r="R388" s="46">
        <f t="shared" si="517"/>
        <v>0</v>
      </c>
      <c r="S388" s="46">
        <f t="shared" si="517"/>
        <v>357146.5</v>
      </c>
      <c r="T388" s="46">
        <f t="shared" si="517"/>
        <v>0</v>
      </c>
      <c r="U388" s="46">
        <f t="shared" si="517"/>
        <v>357146.5</v>
      </c>
      <c r="V388" s="46">
        <f t="shared" si="517"/>
        <v>0</v>
      </c>
      <c r="W388" s="46">
        <f t="shared" si="517"/>
        <v>357146.5</v>
      </c>
      <c r="X388" s="46">
        <f t="shared" si="518"/>
        <v>0</v>
      </c>
      <c r="Y388" s="46">
        <f t="shared" si="518"/>
        <v>357146.5</v>
      </c>
      <c r="Z388" s="46">
        <f t="shared" si="518"/>
        <v>357146.5</v>
      </c>
      <c r="AA388" s="46">
        <f t="shared" si="518"/>
        <v>357146.5</v>
      </c>
      <c r="AB388" s="70">
        <f t="shared" si="433"/>
        <v>100</v>
      </c>
    </row>
    <row r="389" spans="1:28" ht="75" x14ac:dyDescent="0.25">
      <c r="A389" s="12" t="s">
        <v>185</v>
      </c>
      <c r="B389" s="2" t="s">
        <v>33</v>
      </c>
      <c r="C389" s="2" t="s">
        <v>164</v>
      </c>
      <c r="D389" s="2" t="s">
        <v>165</v>
      </c>
      <c r="E389" s="2" t="s">
        <v>256</v>
      </c>
      <c r="F389" s="2" t="s">
        <v>186</v>
      </c>
      <c r="G389" s="46">
        <v>1423000</v>
      </c>
      <c r="H389" s="46"/>
      <c r="I389" s="46">
        <f>G389+H389</f>
        <v>1423000</v>
      </c>
      <c r="J389" s="46"/>
      <c r="K389" s="46">
        <f>I389+J389</f>
        <v>1423000</v>
      </c>
      <c r="L389" s="46"/>
      <c r="M389" s="46">
        <f>K389+L389</f>
        <v>1423000</v>
      </c>
      <c r="N389" s="46">
        <v>-1065853.5</v>
      </c>
      <c r="O389" s="46">
        <f>M389+N389</f>
        <v>357146.5</v>
      </c>
      <c r="P389" s="46"/>
      <c r="Q389" s="46">
        <f>O389+P389</f>
        <v>357146.5</v>
      </c>
      <c r="R389" s="46"/>
      <c r="S389" s="46">
        <f>Q389+R389</f>
        <v>357146.5</v>
      </c>
      <c r="T389" s="46"/>
      <c r="U389" s="46">
        <f>S389+T389</f>
        <v>357146.5</v>
      </c>
      <c r="V389" s="46"/>
      <c r="W389" s="46">
        <f>U389+V389</f>
        <v>357146.5</v>
      </c>
      <c r="X389" s="46"/>
      <c r="Y389" s="46">
        <f>W389+X389</f>
        <v>357146.5</v>
      </c>
      <c r="Z389" s="46">
        <f>X389+Y389</f>
        <v>357146.5</v>
      </c>
      <c r="AA389" s="46">
        <v>357146.5</v>
      </c>
      <c r="AB389" s="70">
        <f t="shared" si="433"/>
        <v>100</v>
      </c>
    </row>
    <row r="390" spans="1:28" ht="30" x14ac:dyDescent="0.25">
      <c r="A390" s="13" t="s">
        <v>141</v>
      </c>
      <c r="B390" s="1" t="s">
        <v>33</v>
      </c>
      <c r="C390" s="1" t="s">
        <v>164</v>
      </c>
      <c r="D390" s="1" t="s">
        <v>167</v>
      </c>
      <c r="E390" s="1"/>
      <c r="F390" s="1"/>
      <c r="G390" s="46">
        <f>G391</f>
        <v>5600000</v>
      </c>
      <c r="H390" s="46">
        <f t="shared" ref="H390:X392" si="519">H391</f>
        <v>0</v>
      </c>
      <c r="I390" s="46">
        <f t="shared" si="519"/>
        <v>5600000</v>
      </c>
      <c r="J390" s="46">
        <f t="shared" si="519"/>
        <v>0</v>
      </c>
      <c r="K390" s="46">
        <f t="shared" si="519"/>
        <v>5600000</v>
      </c>
      <c r="L390" s="46">
        <f t="shared" si="519"/>
        <v>0</v>
      </c>
      <c r="M390" s="46">
        <f t="shared" si="519"/>
        <v>5600000</v>
      </c>
      <c r="N390" s="46">
        <f t="shared" si="519"/>
        <v>-4320661.46</v>
      </c>
      <c r="O390" s="46">
        <f t="shared" si="519"/>
        <v>1279338.54</v>
      </c>
      <c r="P390" s="46">
        <f t="shared" si="519"/>
        <v>0</v>
      </c>
      <c r="Q390" s="46">
        <f t="shared" si="519"/>
        <v>1279338.54</v>
      </c>
      <c r="R390" s="46">
        <f t="shared" si="519"/>
        <v>0</v>
      </c>
      <c r="S390" s="46">
        <f t="shared" si="519"/>
        <v>1279338.54</v>
      </c>
      <c r="T390" s="46">
        <f t="shared" si="519"/>
        <v>0</v>
      </c>
      <c r="U390" s="46">
        <f t="shared" si="519"/>
        <v>1279338.54</v>
      </c>
      <c r="V390" s="46">
        <f t="shared" si="519"/>
        <v>0</v>
      </c>
      <c r="W390" s="46">
        <f t="shared" si="519"/>
        <v>1279338.54</v>
      </c>
      <c r="X390" s="46">
        <f t="shared" si="519"/>
        <v>0</v>
      </c>
      <c r="Y390" s="46">
        <f t="shared" ref="X390:AA392" si="520">Y391</f>
        <v>1279338.54</v>
      </c>
      <c r="Z390" s="46">
        <f t="shared" si="520"/>
        <v>1279338.54</v>
      </c>
      <c r="AA390" s="46">
        <f t="shared" si="520"/>
        <v>1279338.54</v>
      </c>
      <c r="AB390" s="70">
        <f t="shared" si="433"/>
        <v>100</v>
      </c>
    </row>
    <row r="391" spans="1:28" ht="46.5" customHeight="1" x14ac:dyDescent="0.25">
      <c r="A391" s="12" t="s">
        <v>280</v>
      </c>
      <c r="B391" s="2" t="s">
        <v>33</v>
      </c>
      <c r="C391" s="2" t="s">
        <v>164</v>
      </c>
      <c r="D391" s="2" t="s">
        <v>167</v>
      </c>
      <c r="E391" s="2" t="s">
        <v>219</v>
      </c>
      <c r="F391" s="2"/>
      <c r="G391" s="46">
        <f>G392</f>
        <v>5600000</v>
      </c>
      <c r="H391" s="46">
        <f t="shared" si="519"/>
        <v>0</v>
      </c>
      <c r="I391" s="46">
        <f t="shared" si="519"/>
        <v>5600000</v>
      </c>
      <c r="J391" s="46">
        <f t="shared" si="519"/>
        <v>0</v>
      </c>
      <c r="K391" s="46">
        <f t="shared" si="519"/>
        <v>5600000</v>
      </c>
      <c r="L391" s="46">
        <f t="shared" si="519"/>
        <v>0</v>
      </c>
      <c r="M391" s="46">
        <f t="shared" si="519"/>
        <v>5600000</v>
      </c>
      <c r="N391" s="46">
        <f t="shared" si="519"/>
        <v>-4320661.46</v>
      </c>
      <c r="O391" s="46">
        <f t="shared" si="519"/>
        <v>1279338.54</v>
      </c>
      <c r="P391" s="46">
        <f t="shared" si="519"/>
        <v>0</v>
      </c>
      <c r="Q391" s="46">
        <f t="shared" si="519"/>
        <v>1279338.54</v>
      </c>
      <c r="R391" s="46">
        <f t="shared" si="519"/>
        <v>0</v>
      </c>
      <c r="S391" s="46">
        <f t="shared" si="519"/>
        <v>1279338.54</v>
      </c>
      <c r="T391" s="46">
        <f t="shared" si="519"/>
        <v>0</v>
      </c>
      <c r="U391" s="46">
        <f t="shared" si="519"/>
        <v>1279338.54</v>
      </c>
      <c r="V391" s="46">
        <f t="shared" si="519"/>
        <v>0</v>
      </c>
      <c r="W391" s="46">
        <f t="shared" si="519"/>
        <v>1279338.54</v>
      </c>
      <c r="X391" s="46">
        <f t="shared" si="520"/>
        <v>0</v>
      </c>
      <c r="Y391" s="46">
        <f t="shared" si="520"/>
        <v>1279338.54</v>
      </c>
      <c r="Z391" s="46">
        <f t="shared" si="520"/>
        <v>1279338.54</v>
      </c>
      <c r="AA391" s="46">
        <f t="shared" si="520"/>
        <v>1279338.54</v>
      </c>
      <c r="AB391" s="70">
        <f t="shared" si="433"/>
        <v>100</v>
      </c>
    </row>
    <row r="392" spans="1:28" x14ac:dyDescent="0.25">
      <c r="A392" s="12" t="s">
        <v>91</v>
      </c>
      <c r="B392" s="2" t="s">
        <v>33</v>
      </c>
      <c r="C392" s="2" t="s">
        <v>164</v>
      </c>
      <c r="D392" s="2" t="s">
        <v>167</v>
      </c>
      <c r="E392" s="2" t="s">
        <v>219</v>
      </c>
      <c r="F392" s="2" t="s">
        <v>200</v>
      </c>
      <c r="G392" s="46">
        <f>G393</f>
        <v>5600000</v>
      </c>
      <c r="H392" s="46">
        <f t="shared" si="519"/>
        <v>0</v>
      </c>
      <c r="I392" s="46">
        <f t="shared" si="519"/>
        <v>5600000</v>
      </c>
      <c r="J392" s="46">
        <f t="shared" si="519"/>
        <v>0</v>
      </c>
      <c r="K392" s="46">
        <f t="shared" si="519"/>
        <v>5600000</v>
      </c>
      <c r="L392" s="46">
        <f t="shared" si="519"/>
        <v>0</v>
      </c>
      <c r="M392" s="46">
        <f t="shared" si="519"/>
        <v>5600000</v>
      </c>
      <c r="N392" s="46">
        <f t="shared" si="519"/>
        <v>-4320661.46</v>
      </c>
      <c r="O392" s="46">
        <f t="shared" si="519"/>
        <v>1279338.54</v>
      </c>
      <c r="P392" s="46">
        <f t="shared" si="519"/>
        <v>0</v>
      </c>
      <c r="Q392" s="46">
        <f t="shared" si="519"/>
        <v>1279338.54</v>
      </c>
      <c r="R392" s="46">
        <f t="shared" si="519"/>
        <v>0</v>
      </c>
      <c r="S392" s="46">
        <f t="shared" si="519"/>
        <v>1279338.54</v>
      </c>
      <c r="T392" s="46">
        <f t="shared" si="519"/>
        <v>0</v>
      </c>
      <c r="U392" s="46">
        <f t="shared" si="519"/>
        <v>1279338.54</v>
      </c>
      <c r="V392" s="46">
        <f t="shared" si="519"/>
        <v>0</v>
      </c>
      <c r="W392" s="46">
        <f t="shared" si="519"/>
        <v>1279338.54</v>
      </c>
      <c r="X392" s="46">
        <f t="shared" si="520"/>
        <v>0</v>
      </c>
      <c r="Y392" s="46">
        <f t="shared" si="520"/>
        <v>1279338.54</v>
      </c>
      <c r="Z392" s="46">
        <f t="shared" si="520"/>
        <v>1279338.54</v>
      </c>
      <c r="AA392" s="46">
        <f t="shared" si="520"/>
        <v>1279338.54</v>
      </c>
      <c r="AB392" s="70">
        <f t="shared" si="433"/>
        <v>100</v>
      </c>
    </row>
    <row r="393" spans="1:28" x14ac:dyDescent="0.25">
      <c r="A393" s="12" t="s">
        <v>45</v>
      </c>
      <c r="B393" s="2" t="s">
        <v>33</v>
      </c>
      <c r="C393" s="2" t="s">
        <v>164</v>
      </c>
      <c r="D393" s="2" t="s">
        <v>167</v>
      </c>
      <c r="E393" s="2" t="s">
        <v>219</v>
      </c>
      <c r="F393" s="2" t="s">
        <v>202</v>
      </c>
      <c r="G393" s="46">
        <v>5600000</v>
      </c>
      <c r="H393" s="46"/>
      <c r="I393" s="46">
        <f>G393+H393</f>
        <v>5600000</v>
      </c>
      <c r="J393" s="46"/>
      <c r="K393" s="46">
        <f>I393+J393</f>
        <v>5600000</v>
      </c>
      <c r="L393" s="46"/>
      <c r="M393" s="46">
        <f>K393+L393</f>
        <v>5600000</v>
      </c>
      <c r="N393" s="46">
        <v>-4320661.46</v>
      </c>
      <c r="O393" s="46">
        <f>M393+N393</f>
        <v>1279338.54</v>
      </c>
      <c r="P393" s="46"/>
      <c r="Q393" s="46">
        <f>O393+P393</f>
        <v>1279338.54</v>
      </c>
      <c r="R393" s="46"/>
      <c r="S393" s="46">
        <f>Q393+R393</f>
        <v>1279338.54</v>
      </c>
      <c r="T393" s="46"/>
      <c r="U393" s="46">
        <f>S393+T393</f>
        <v>1279338.54</v>
      </c>
      <c r="V393" s="46"/>
      <c r="W393" s="46">
        <f>U393+V393</f>
        <v>1279338.54</v>
      </c>
      <c r="X393" s="46"/>
      <c r="Y393" s="46">
        <f>W393+X393</f>
        <v>1279338.54</v>
      </c>
      <c r="Z393" s="46">
        <f>X393+Y393</f>
        <v>1279338.54</v>
      </c>
      <c r="AA393" s="46">
        <v>1279338.54</v>
      </c>
      <c r="AB393" s="70">
        <f t="shared" si="433"/>
        <v>100</v>
      </c>
    </row>
    <row r="394" spans="1:28" s="50" customFormat="1" ht="30" x14ac:dyDescent="0.25">
      <c r="A394" s="13" t="s">
        <v>142</v>
      </c>
      <c r="B394" s="1" t="s">
        <v>33</v>
      </c>
      <c r="C394" s="1" t="s">
        <v>164</v>
      </c>
      <c r="D394" s="1" t="s">
        <v>187</v>
      </c>
      <c r="E394" s="2"/>
      <c r="F394" s="2"/>
      <c r="G394" s="46">
        <f>G395</f>
        <v>320000</v>
      </c>
      <c r="H394" s="46">
        <f t="shared" ref="H394:X396" si="521">H395</f>
        <v>0</v>
      </c>
      <c r="I394" s="46">
        <f t="shared" si="521"/>
        <v>320000</v>
      </c>
      <c r="J394" s="46">
        <f t="shared" si="521"/>
        <v>0</v>
      </c>
      <c r="K394" s="46">
        <f t="shared" si="521"/>
        <v>320000</v>
      </c>
      <c r="L394" s="46">
        <f t="shared" si="521"/>
        <v>0</v>
      </c>
      <c r="M394" s="46">
        <f t="shared" si="521"/>
        <v>320000</v>
      </c>
      <c r="N394" s="46">
        <f t="shared" si="521"/>
        <v>-215474</v>
      </c>
      <c r="O394" s="46">
        <f t="shared" si="521"/>
        <v>104526</v>
      </c>
      <c r="P394" s="46">
        <f t="shared" si="521"/>
        <v>0</v>
      </c>
      <c r="Q394" s="46">
        <f t="shared" si="521"/>
        <v>104526</v>
      </c>
      <c r="R394" s="46">
        <f t="shared" si="521"/>
        <v>0</v>
      </c>
      <c r="S394" s="46">
        <f t="shared" si="521"/>
        <v>104526</v>
      </c>
      <c r="T394" s="46">
        <f t="shared" si="521"/>
        <v>0</v>
      </c>
      <c r="U394" s="46">
        <f t="shared" si="521"/>
        <v>104526</v>
      </c>
      <c r="V394" s="46">
        <f t="shared" si="521"/>
        <v>0</v>
      </c>
      <c r="W394" s="46">
        <f t="shared" si="521"/>
        <v>104526</v>
      </c>
      <c r="X394" s="46">
        <f t="shared" si="521"/>
        <v>0</v>
      </c>
      <c r="Y394" s="46">
        <f t="shared" ref="X394:AA396" si="522">Y395</f>
        <v>104526</v>
      </c>
      <c r="Z394" s="46">
        <f t="shared" si="522"/>
        <v>104526</v>
      </c>
      <c r="AA394" s="46">
        <f t="shared" si="522"/>
        <v>104526</v>
      </c>
      <c r="AB394" s="70">
        <f t="shared" si="433"/>
        <v>100</v>
      </c>
    </row>
    <row r="395" spans="1:28" s="50" customFormat="1" ht="30" x14ac:dyDescent="0.25">
      <c r="A395" s="12" t="s">
        <v>39</v>
      </c>
      <c r="B395" s="2" t="s">
        <v>33</v>
      </c>
      <c r="C395" s="2" t="s">
        <v>164</v>
      </c>
      <c r="D395" s="2" t="s">
        <v>187</v>
      </c>
      <c r="E395" s="2" t="s">
        <v>257</v>
      </c>
      <c r="F395" s="2"/>
      <c r="G395" s="46">
        <f>G396</f>
        <v>320000</v>
      </c>
      <c r="H395" s="46">
        <f t="shared" si="521"/>
        <v>0</v>
      </c>
      <c r="I395" s="46">
        <f t="shared" si="521"/>
        <v>320000</v>
      </c>
      <c r="J395" s="46">
        <f t="shared" si="521"/>
        <v>0</v>
      </c>
      <c r="K395" s="46">
        <f t="shared" si="521"/>
        <v>320000</v>
      </c>
      <c r="L395" s="46">
        <f t="shared" si="521"/>
        <v>0</v>
      </c>
      <c r="M395" s="46">
        <f t="shared" si="521"/>
        <v>320000</v>
      </c>
      <c r="N395" s="46">
        <f t="shared" si="521"/>
        <v>-215474</v>
      </c>
      <c r="O395" s="46">
        <f t="shared" si="521"/>
        <v>104526</v>
      </c>
      <c r="P395" s="46">
        <f t="shared" si="521"/>
        <v>0</v>
      </c>
      <c r="Q395" s="46">
        <f t="shared" si="521"/>
        <v>104526</v>
      </c>
      <c r="R395" s="46">
        <f t="shared" si="521"/>
        <v>0</v>
      </c>
      <c r="S395" s="46">
        <f t="shared" si="521"/>
        <v>104526</v>
      </c>
      <c r="T395" s="46">
        <f t="shared" si="521"/>
        <v>0</v>
      </c>
      <c r="U395" s="46">
        <f t="shared" si="521"/>
        <v>104526</v>
      </c>
      <c r="V395" s="46">
        <f t="shared" si="521"/>
        <v>0</v>
      </c>
      <c r="W395" s="46">
        <f t="shared" si="521"/>
        <v>104526</v>
      </c>
      <c r="X395" s="46">
        <f t="shared" si="522"/>
        <v>0</v>
      </c>
      <c r="Y395" s="46">
        <f t="shared" si="522"/>
        <v>104526</v>
      </c>
      <c r="Z395" s="46">
        <f t="shared" si="522"/>
        <v>104526</v>
      </c>
      <c r="AA395" s="46">
        <f t="shared" si="522"/>
        <v>104526</v>
      </c>
      <c r="AB395" s="70">
        <f t="shared" ref="AB395:AB458" si="523">AA395/Z395*100</f>
        <v>100</v>
      </c>
    </row>
    <row r="396" spans="1:28" s="50" customFormat="1" x14ac:dyDescent="0.25">
      <c r="A396" s="12" t="s">
        <v>20</v>
      </c>
      <c r="B396" s="2" t="s">
        <v>33</v>
      </c>
      <c r="C396" s="2" t="s">
        <v>164</v>
      </c>
      <c r="D396" s="2" t="s">
        <v>187</v>
      </c>
      <c r="E396" s="2" t="s">
        <v>257</v>
      </c>
      <c r="F396" s="2" t="s">
        <v>178</v>
      </c>
      <c r="G396" s="46">
        <f>G397</f>
        <v>320000</v>
      </c>
      <c r="H396" s="46">
        <f t="shared" si="521"/>
        <v>0</v>
      </c>
      <c r="I396" s="46">
        <f t="shared" si="521"/>
        <v>320000</v>
      </c>
      <c r="J396" s="46">
        <f t="shared" si="521"/>
        <v>0</v>
      </c>
      <c r="K396" s="46">
        <f t="shared" si="521"/>
        <v>320000</v>
      </c>
      <c r="L396" s="46">
        <f t="shared" si="521"/>
        <v>0</v>
      </c>
      <c r="M396" s="46">
        <f t="shared" si="521"/>
        <v>320000</v>
      </c>
      <c r="N396" s="46">
        <f t="shared" si="521"/>
        <v>-215474</v>
      </c>
      <c r="O396" s="46">
        <f t="shared" si="521"/>
        <v>104526</v>
      </c>
      <c r="P396" s="46">
        <f t="shared" si="521"/>
        <v>0</v>
      </c>
      <c r="Q396" s="46">
        <f t="shared" si="521"/>
        <v>104526</v>
      </c>
      <c r="R396" s="46">
        <f t="shared" si="521"/>
        <v>0</v>
      </c>
      <c r="S396" s="46">
        <f t="shared" si="521"/>
        <v>104526</v>
      </c>
      <c r="T396" s="46">
        <f t="shared" si="521"/>
        <v>0</v>
      </c>
      <c r="U396" s="46">
        <f t="shared" si="521"/>
        <v>104526</v>
      </c>
      <c r="V396" s="46">
        <f t="shared" si="521"/>
        <v>0</v>
      </c>
      <c r="W396" s="46">
        <f t="shared" si="521"/>
        <v>104526</v>
      </c>
      <c r="X396" s="46">
        <f t="shared" si="522"/>
        <v>0</v>
      </c>
      <c r="Y396" s="46">
        <f t="shared" si="522"/>
        <v>104526</v>
      </c>
      <c r="Z396" s="46">
        <f t="shared" si="522"/>
        <v>104526</v>
      </c>
      <c r="AA396" s="46">
        <f t="shared" si="522"/>
        <v>104526</v>
      </c>
      <c r="AB396" s="70">
        <f t="shared" si="523"/>
        <v>100</v>
      </c>
    </row>
    <row r="397" spans="1:28" s="50" customFormat="1" ht="75" x14ac:dyDescent="0.25">
      <c r="A397" s="12" t="s">
        <v>185</v>
      </c>
      <c r="B397" s="2" t="s">
        <v>33</v>
      </c>
      <c r="C397" s="2" t="s">
        <v>164</v>
      </c>
      <c r="D397" s="2" t="s">
        <v>187</v>
      </c>
      <c r="E397" s="2" t="s">
        <v>257</v>
      </c>
      <c r="F397" s="2" t="s">
        <v>186</v>
      </c>
      <c r="G397" s="46">
        <v>320000</v>
      </c>
      <c r="H397" s="46"/>
      <c r="I397" s="46">
        <f>G397+H397</f>
        <v>320000</v>
      </c>
      <c r="J397" s="46"/>
      <c r="K397" s="46">
        <f>I397+J397</f>
        <v>320000</v>
      </c>
      <c r="L397" s="46"/>
      <c r="M397" s="46">
        <f>K397+L397</f>
        <v>320000</v>
      </c>
      <c r="N397" s="46">
        <v>-215474</v>
      </c>
      <c r="O397" s="46">
        <f>M397+N397</f>
        <v>104526</v>
      </c>
      <c r="P397" s="46"/>
      <c r="Q397" s="46">
        <f>O397+P397</f>
        <v>104526</v>
      </c>
      <c r="R397" s="46"/>
      <c r="S397" s="46">
        <f>Q397+R397</f>
        <v>104526</v>
      </c>
      <c r="T397" s="46"/>
      <c r="U397" s="46">
        <f>S397+T397</f>
        <v>104526</v>
      </c>
      <c r="V397" s="46"/>
      <c r="W397" s="46">
        <f>U397+V397</f>
        <v>104526</v>
      </c>
      <c r="X397" s="46"/>
      <c r="Y397" s="46">
        <f>W397+X397</f>
        <v>104526</v>
      </c>
      <c r="Z397" s="46">
        <f>X397+Y397</f>
        <v>104526</v>
      </c>
      <c r="AA397" s="46">
        <v>104526</v>
      </c>
      <c r="AB397" s="70">
        <f t="shared" si="523"/>
        <v>100</v>
      </c>
    </row>
    <row r="398" spans="1:28" s="50" customFormat="1" x14ac:dyDescent="0.25">
      <c r="A398" s="11" t="s">
        <v>143</v>
      </c>
      <c r="B398" s="1" t="s">
        <v>33</v>
      </c>
      <c r="C398" s="1" t="s">
        <v>165</v>
      </c>
      <c r="D398" s="1"/>
      <c r="E398" s="2"/>
      <c r="F398" s="2"/>
      <c r="G398" s="46">
        <f>G400+G403</f>
        <v>180670</v>
      </c>
      <c r="H398" s="46">
        <f t="shared" ref="H398:I398" si="524">H400+H403</f>
        <v>0</v>
      </c>
      <c r="I398" s="46">
        <f t="shared" si="524"/>
        <v>180670</v>
      </c>
      <c r="J398" s="46">
        <f t="shared" ref="J398:K398" si="525">J400+J403</f>
        <v>0</v>
      </c>
      <c r="K398" s="46">
        <f t="shared" si="525"/>
        <v>180670</v>
      </c>
      <c r="L398" s="46">
        <f t="shared" ref="L398:M398" si="526">L400+L403</f>
        <v>0</v>
      </c>
      <c r="M398" s="46">
        <f t="shared" si="526"/>
        <v>180670</v>
      </c>
      <c r="N398" s="46">
        <f t="shared" ref="N398:O398" si="527">N400+N403</f>
        <v>-149066.35999999999</v>
      </c>
      <c r="O398" s="46">
        <f t="shared" si="527"/>
        <v>31603.64</v>
      </c>
      <c r="P398" s="46">
        <f t="shared" ref="P398:Q398" si="528">P400+P403</f>
        <v>0</v>
      </c>
      <c r="Q398" s="46">
        <f t="shared" si="528"/>
        <v>31603.64</v>
      </c>
      <c r="R398" s="46">
        <f t="shared" ref="R398:S398" si="529">R400+R403</f>
        <v>0</v>
      </c>
      <c r="S398" s="46">
        <f t="shared" si="529"/>
        <v>31603.64</v>
      </c>
      <c r="T398" s="46">
        <f t="shared" ref="T398:U398" si="530">T400+T403</f>
        <v>0</v>
      </c>
      <c r="U398" s="46">
        <f t="shared" si="530"/>
        <v>31603.64</v>
      </c>
      <c r="V398" s="46">
        <f t="shared" ref="V398:W398" si="531">V400+V403</f>
        <v>0</v>
      </c>
      <c r="W398" s="46">
        <f t="shared" si="531"/>
        <v>31603.64</v>
      </c>
      <c r="X398" s="46">
        <f t="shared" ref="X398:Y398" si="532">X400+X403</f>
        <v>0</v>
      </c>
      <c r="Y398" s="46">
        <f t="shared" si="532"/>
        <v>31603.64</v>
      </c>
      <c r="Z398" s="46">
        <f t="shared" ref="Z398:AA398" si="533">Z400+Z403</f>
        <v>31603.64</v>
      </c>
      <c r="AA398" s="46">
        <f t="shared" si="533"/>
        <v>31603.64</v>
      </c>
      <c r="AB398" s="70">
        <f t="shared" si="523"/>
        <v>100</v>
      </c>
    </row>
    <row r="399" spans="1:28" s="50" customFormat="1" x14ac:dyDescent="0.25">
      <c r="A399" s="13" t="s">
        <v>144</v>
      </c>
      <c r="B399" s="1" t="s">
        <v>33</v>
      </c>
      <c r="C399" s="1" t="s">
        <v>165</v>
      </c>
      <c r="D399" s="1" t="s">
        <v>11</v>
      </c>
      <c r="E399" s="2"/>
      <c r="F399" s="2"/>
      <c r="G399" s="46">
        <f>G400</f>
        <v>81470</v>
      </c>
      <c r="H399" s="46">
        <f t="shared" ref="H399:X401" si="534">H400</f>
        <v>0</v>
      </c>
      <c r="I399" s="46">
        <f t="shared" si="534"/>
        <v>81470</v>
      </c>
      <c r="J399" s="46">
        <f t="shared" si="534"/>
        <v>0</v>
      </c>
      <c r="K399" s="46">
        <f t="shared" si="534"/>
        <v>81470</v>
      </c>
      <c r="L399" s="46">
        <f t="shared" si="534"/>
        <v>0</v>
      </c>
      <c r="M399" s="46">
        <f t="shared" si="534"/>
        <v>81470</v>
      </c>
      <c r="N399" s="46">
        <f t="shared" si="534"/>
        <v>-55866.36</v>
      </c>
      <c r="O399" s="46">
        <f t="shared" si="534"/>
        <v>25603.64</v>
      </c>
      <c r="P399" s="46">
        <f t="shared" si="534"/>
        <v>0</v>
      </c>
      <c r="Q399" s="46">
        <f t="shared" si="534"/>
        <v>25603.64</v>
      </c>
      <c r="R399" s="46">
        <f t="shared" si="534"/>
        <v>0</v>
      </c>
      <c r="S399" s="46">
        <f t="shared" si="534"/>
        <v>25603.64</v>
      </c>
      <c r="T399" s="46">
        <f t="shared" si="534"/>
        <v>0</v>
      </c>
      <c r="U399" s="46">
        <f t="shared" si="534"/>
        <v>25603.64</v>
      </c>
      <c r="V399" s="46">
        <f t="shared" si="534"/>
        <v>0</v>
      </c>
      <c r="W399" s="46">
        <f t="shared" si="534"/>
        <v>25603.64</v>
      </c>
      <c r="X399" s="46">
        <f t="shared" si="534"/>
        <v>0</v>
      </c>
      <c r="Y399" s="46">
        <f t="shared" ref="X399:AA401" si="535">Y400</f>
        <v>25603.64</v>
      </c>
      <c r="Z399" s="46">
        <f t="shared" si="535"/>
        <v>25603.64</v>
      </c>
      <c r="AA399" s="46">
        <f t="shared" si="535"/>
        <v>25603.64</v>
      </c>
      <c r="AB399" s="70">
        <f t="shared" si="523"/>
        <v>100</v>
      </c>
    </row>
    <row r="400" spans="1:28" s="50" customFormat="1" ht="30" x14ac:dyDescent="0.25">
      <c r="A400" s="12" t="s">
        <v>49</v>
      </c>
      <c r="B400" s="2" t="s">
        <v>33</v>
      </c>
      <c r="C400" s="2" t="s">
        <v>165</v>
      </c>
      <c r="D400" s="2" t="s">
        <v>11</v>
      </c>
      <c r="E400" s="2" t="s">
        <v>222</v>
      </c>
      <c r="F400" s="2"/>
      <c r="G400" s="46">
        <f>G401</f>
        <v>81470</v>
      </c>
      <c r="H400" s="46">
        <f t="shared" si="534"/>
        <v>0</v>
      </c>
      <c r="I400" s="46">
        <f t="shared" si="534"/>
        <v>81470</v>
      </c>
      <c r="J400" s="46">
        <f t="shared" si="534"/>
        <v>0</v>
      </c>
      <c r="K400" s="46">
        <f t="shared" si="534"/>
        <v>81470</v>
      </c>
      <c r="L400" s="46">
        <f t="shared" si="534"/>
        <v>0</v>
      </c>
      <c r="M400" s="46">
        <f t="shared" si="534"/>
        <v>81470</v>
      </c>
      <c r="N400" s="46">
        <f t="shared" si="534"/>
        <v>-55866.36</v>
      </c>
      <c r="O400" s="46">
        <f t="shared" si="534"/>
        <v>25603.64</v>
      </c>
      <c r="P400" s="46">
        <f t="shared" si="534"/>
        <v>0</v>
      </c>
      <c r="Q400" s="46">
        <f t="shared" si="534"/>
        <v>25603.64</v>
      </c>
      <c r="R400" s="46">
        <f t="shared" si="534"/>
        <v>0</v>
      </c>
      <c r="S400" s="46">
        <f t="shared" si="534"/>
        <v>25603.64</v>
      </c>
      <c r="T400" s="46">
        <f t="shared" si="534"/>
        <v>0</v>
      </c>
      <c r="U400" s="46">
        <f t="shared" si="534"/>
        <v>25603.64</v>
      </c>
      <c r="V400" s="46">
        <f t="shared" si="534"/>
        <v>0</v>
      </c>
      <c r="W400" s="46">
        <f t="shared" si="534"/>
        <v>25603.64</v>
      </c>
      <c r="X400" s="46">
        <f t="shared" si="535"/>
        <v>0</v>
      </c>
      <c r="Y400" s="46">
        <f t="shared" si="535"/>
        <v>25603.64</v>
      </c>
      <c r="Z400" s="46">
        <f t="shared" si="535"/>
        <v>25603.64</v>
      </c>
      <c r="AA400" s="46">
        <f t="shared" si="535"/>
        <v>25603.64</v>
      </c>
      <c r="AB400" s="70">
        <f t="shared" si="523"/>
        <v>100</v>
      </c>
    </row>
    <row r="401" spans="1:28" s="50" customFormat="1" x14ac:dyDescent="0.25">
      <c r="A401" s="12" t="s">
        <v>91</v>
      </c>
      <c r="B401" s="2" t="s">
        <v>33</v>
      </c>
      <c r="C401" s="2" t="s">
        <v>165</v>
      </c>
      <c r="D401" s="2" t="s">
        <v>11</v>
      </c>
      <c r="E401" s="2" t="s">
        <v>222</v>
      </c>
      <c r="F401" s="2" t="s">
        <v>200</v>
      </c>
      <c r="G401" s="46">
        <f>G402</f>
        <v>81470</v>
      </c>
      <c r="H401" s="46">
        <f t="shared" si="534"/>
        <v>0</v>
      </c>
      <c r="I401" s="46">
        <f t="shared" si="534"/>
        <v>81470</v>
      </c>
      <c r="J401" s="46">
        <f t="shared" si="534"/>
        <v>0</v>
      </c>
      <c r="K401" s="46">
        <f t="shared" si="534"/>
        <v>81470</v>
      </c>
      <c r="L401" s="46">
        <f t="shared" si="534"/>
        <v>0</v>
      </c>
      <c r="M401" s="46">
        <f t="shared" si="534"/>
        <v>81470</v>
      </c>
      <c r="N401" s="46">
        <f t="shared" si="534"/>
        <v>-55866.36</v>
      </c>
      <c r="O401" s="46">
        <f t="shared" si="534"/>
        <v>25603.64</v>
      </c>
      <c r="P401" s="46">
        <f t="shared" si="534"/>
        <v>0</v>
      </c>
      <c r="Q401" s="46">
        <f t="shared" si="534"/>
        <v>25603.64</v>
      </c>
      <c r="R401" s="46">
        <f t="shared" si="534"/>
        <v>0</v>
      </c>
      <c r="S401" s="46">
        <f t="shared" si="534"/>
        <v>25603.64</v>
      </c>
      <c r="T401" s="46">
        <f t="shared" si="534"/>
        <v>0</v>
      </c>
      <c r="U401" s="46">
        <f t="shared" si="534"/>
        <v>25603.64</v>
      </c>
      <c r="V401" s="46">
        <f t="shared" si="534"/>
        <v>0</v>
      </c>
      <c r="W401" s="46">
        <f t="shared" si="534"/>
        <v>25603.64</v>
      </c>
      <c r="X401" s="46">
        <f t="shared" si="535"/>
        <v>0</v>
      </c>
      <c r="Y401" s="46">
        <f t="shared" si="535"/>
        <v>25603.64</v>
      </c>
      <c r="Z401" s="46">
        <f t="shared" si="535"/>
        <v>25603.64</v>
      </c>
      <c r="AA401" s="46">
        <f t="shared" si="535"/>
        <v>25603.64</v>
      </c>
      <c r="AB401" s="70">
        <f t="shared" si="523"/>
        <v>100</v>
      </c>
    </row>
    <row r="402" spans="1:28" s="50" customFormat="1" x14ac:dyDescent="0.25">
      <c r="A402" s="12" t="s">
        <v>45</v>
      </c>
      <c r="B402" s="2" t="s">
        <v>33</v>
      </c>
      <c r="C402" s="2" t="s">
        <v>165</v>
      </c>
      <c r="D402" s="2" t="s">
        <v>11</v>
      </c>
      <c r="E402" s="2" t="s">
        <v>222</v>
      </c>
      <c r="F402" s="2" t="s">
        <v>202</v>
      </c>
      <c r="G402" s="46">
        <v>81470</v>
      </c>
      <c r="H402" s="46"/>
      <c r="I402" s="46">
        <f>G402+H402</f>
        <v>81470</v>
      </c>
      <c r="J402" s="46"/>
      <c r="K402" s="46">
        <f>I402+J402</f>
        <v>81470</v>
      </c>
      <c r="L402" s="46"/>
      <c r="M402" s="46">
        <f>K402+L402</f>
        <v>81470</v>
      </c>
      <c r="N402" s="46">
        <v>-55866.36</v>
      </c>
      <c r="O402" s="46">
        <f>M402+N402</f>
        <v>25603.64</v>
      </c>
      <c r="P402" s="46"/>
      <c r="Q402" s="46">
        <f>O402+P402</f>
        <v>25603.64</v>
      </c>
      <c r="R402" s="46"/>
      <c r="S402" s="46">
        <f>Q402+R402</f>
        <v>25603.64</v>
      </c>
      <c r="T402" s="46"/>
      <c r="U402" s="46">
        <f>S402+T402</f>
        <v>25603.64</v>
      </c>
      <c r="V402" s="46"/>
      <c r="W402" s="46">
        <f>U402+V402</f>
        <v>25603.64</v>
      </c>
      <c r="X402" s="46"/>
      <c r="Y402" s="46">
        <f>W402+X402</f>
        <v>25603.64</v>
      </c>
      <c r="Z402" s="46">
        <f>X402+Y402</f>
        <v>25603.64</v>
      </c>
      <c r="AA402" s="46">
        <v>25603.64</v>
      </c>
      <c r="AB402" s="70">
        <f t="shared" si="523"/>
        <v>100</v>
      </c>
    </row>
    <row r="403" spans="1:28" s="50" customFormat="1" x14ac:dyDescent="0.25">
      <c r="A403" s="13" t="s">
        <v>145</v>
      </c>
      <c r="B403" s="1" t="s">
        <v>33</v>
      </c>
      <c r="C403" s="1" t="s">
        <v>165</v>
      </c>
      <c r="D403" s="1" t="s">
        <v>67</v>
      </c>
      <c r="E403" s="2"/>
      <c r="F403" s="2"/>
      <c r="G403" s="46">
        <f>G404</f>
        <v>99200</v>
      </c>
      <c r="H403" s="46">
        <f t="shared" ref="H403:X405" si="536">H404</f>
        <v>0</v>
      </c>
      <c r="I403" s="46">
        <f t="shared" si="536"/>
        <v>99200</v>
      </c>
      <c r="J403" s="46">
        <f t="shared" si="536"/>
        <v>0</v>
      </c>
      <c r="K403" s="46">
        <f t="shared" si="536"/>
        <v>99200</v>
      </c>
      <c r="L403" s="46">
        <f t="shared" si="536"/>
        <v>0</v>
      </c>
      <c r="M403" s="46">
        <f t="shared" si="536"/>
        <v>99200</v>
      </c>
      <c r="N403" s="46">
        <f t="shared" si="536"/>
        <v>-93200</v>
      </c>
      <c r="O403" s="46">
        <f t="shared" si="536"/>
        <v>6000</v>
      </c>
      <c r="P403" s="46">
        <f t="shared" si="536"/>
        <v>0</v>
      </c>
      <c r="Q403" s="46">
        <f t="shared" si="536"/>
        <v>6000</v>
      </c>
      <c r="R403" s="46">
        <f t="shared" si="536"/>
        <v>0</v>
      </c>
      <c r="S403" s="46">
        <f t="shared" si="536"/>
        <v>6000</v>
      </c>
      <c r="T403" s="46">
        <f t="shared" si="536"/>
        <v>0</v>
      </c>
      <c r="U403" s="46">
        <f t="shared" si="536"/>
        <v>6000</v>
      </c>
      <c r="V403" s="46">
        <f t="shared" si="536"/>
        <v>0</v>
      </c>
      <c r="W403" s="46">
        <f t="shared" si="536"/>
        <v>6000</v>
      </c>
      <c r="X403" s="46">
        <f t="shared" si="536"/>
        <v>0</v>
      </c>
      <c r="Y403" s="46">
        <f t="shared" ref="X403:AA405" si="537">Y404</f>
        <v>6000</v>
      </c>
      <c r="Z403" s="46">
        <f t="shared" si="537"/>
        <v>6000</v>
      </c>
      <c r="AA403" s="46">
        <f t="shared" si="537"/>
        <v>6000</v>
      </c>
      <c r="AB403" s="70">
        <f t="shared" si="523"/>
        <v>100</v>
      </c>
    </row>
    <row r="404" spans="1:28" s="50" customFormat="1" ht="79.5" customHeight="1" x14ac:dyDescent="0.25">
      <c r="A404" s="12" t="s">
        <v>46</v>
      </c>
      <c r="B404" s="2" t="s">
        <v>33</v>
      </c>
      <c r="C404" s="2" t="s">
        <v>165</v>
      </c>
      <c r="D404" s="2" t="s">
        <v>67</v>
      </c>
      <c r="E404" s="2" t="s">
        <v>258</v>
      </c>
      <c r="F404" s="2"/>
      <c r="G404" s="46">
        <f>G405</f>
        <v>99200</v>
      </c>
      <c r="H404" s="46">
        <f t="shared" si="536"/>
        <v>0</v>
      </c>
      <c r="I404" s="46">
        <f t="shared" si="536"/>
        <v>99200</v>
      </c>
      <c r="J404" s="46">
        <f t="shared" si="536"/>
        <v>0</v>
      </c>
      <c r="K404" s="46">
        <f t="shared" si="536"/>
        <v>99200</v>
      </c>
      <c r="L404" s="46">
        <f t="shared" si="536"/>
        <v>0</v>
      </c>
      <c r="M404" s="46">
        <f t="shared" si="536"/>
        <v>99200</v>
      </c>
      <c r="N404" s="46">
        <f t="shared" si="536"/>
        <v>-93200</v>
      </c>
      <c r="O404" s="46">
        <f t="shared" si="536"/>
        <v>6000</v>
      </c>
      <c r="P404" s="46">
        <f t="shared" si="536"/>
        <v>0</v>
      </c>
      <c r="Q404" s="46">
        <f t="shared" si="536"/>
        <v>6000</v>
      </c>
      <c r="R404" s="46">
        <f t="shared" si="536"/>
        <v>0</v>
      </c>
      <c r="S404" s="46">
        <f t="shared" si="536"/>
        <v>6000</v>
      </c>
      <c r="T404" s="46">
        <f t="shared" si="536"/>
        <v>0</v>
      </c>
      <c r="U404" s="46">
        <f t="shared" si="536"/>
        <v>6000</v>
      </c>
      <c r="V404" s="46">
        <f t="shared" si="536"/>
        <v>0</v>
      </c>
      <c r="W404" s="46">
        <f t="shared" si="536"/>
        <v>6000</v>
      </c>
      <c r="X404" s="46">
        <f t="shared" si="537"/>
        <v>0</v>
      </c>
      <c r="Y404" s="46">
        <f t="shared" si="537"/>
        <v>6000</v>
      </c>
      <c r="Z404" s="46">
        <f t="shared" si="537"/>
        <v>6000</v>
      </c>
      <c r="AA404" s="46">
        <f t="shared" si="537"/>
        <v>6000</v>
      </c>
      <c r="AB404" s="70">
        <f t="shared" si="523"/>
        <v>100</v>
      </c>
    </row>
    <row r="405" spans="1:28" s="50" customFormat="1" x14ac:dyDescent="0.25">
      <c r="A405" s="12" t="s">
        <v>91</v>
      </c>
      <c r="B405" s="2" t="s">
        <v>33</v>
      </c>
      <c r="C405" s="2" t="s">
        <v>165</v>
      </c>
      <c r="D405" s="2" t="s">
        <v>67</v>
      </c>
      <c r="E405" s="2" t="s">
        <v>258</v>
      </c>
      <c r="F405" s="2" t="s">
        <v>200</v>
      </c>
      <c r="G405" s="46">
        <f>G406</f>
        <v>99200</v>
      </c>
      <c r="H405" s="46">
        <f t="shared" si="536"/>
        <v>0</v>
      </c>
      <c r="I405" s="46">
        <f t="shared" si="536"/>
        <v>99200</v>
      </c>
      <c r="J405" s="46">
        <f t="shared" si="536"/>
        <v>0</v>
      </c>
      <c r="K405" s="46">
        <f t="shared" si="536"/>
        <v>99200</v>
      </c>
      <c r="L405" s="46">
        <f t="shared" si="536"/>
        <v>0</v>
      </c>
      <c r="M405" s="46">
        <f t="shared" si="536"/>
        <v>99200</v>
      </c>
      <c r="N405" s="46">
        <f t="shared" si="536"/>
        <v>-93200</v>
      </c>
      <c r="O405" s="46">
        <f t="shared" si="536"/>
        <v>6000</v>
      </c>
      <c r="P405" s="46">
        <f t="shared" si="536"/>
        <v>0</v>
      </c>
      <c r="Q405" s="46">
        <f t="shared" si="536"/>
        <v>6000</v>
      </c>
      <c r="R405" s="46">
        <f t="shared" si="536"/>
        <v>0</v>
      </c>
      <c r="S405" s="46">
        <f t="shared" si="536"/>
        <v>6000</v>
      </c>
      <c r="T405" s="46">
        <f t="shared" si="536"/>
        <v>0</v>
      </c>
      <c r="U405" s="46">
        <f t="shared" si="536"/>
        <v>6000</v>
      </c>
      <c r="V405" s="46">
        <f t="shared" si="536"/>
        <v>0</v>
      </c>
      <c r="W405" s="46">
        <f t="shared" si="536"/>
        <v>6000</v>
      </c>
      <c r="X405" s="46">
        <f t="shared" si="537"/>
        <v>0</v>
      </c>
      <c r="Y405" s="46">
        <f t="shared" si="537"/>
        <v>6000</v>
      </c>
      <c r="Z405" s="46">
        <f t="shared" si="537"/>
        <v>6000</v>
      </c>
      <c r="AA405" s="46">
        <f t="shared" si="537"/>
        <v>6000</v>
      </c>
      <c r="AB405" s="70">
        <f t="shared" si="523"/>
        <v>100</v>
      </c>
    </row>
    <row r="406" spans="1:28" s="50" customFormat="1" x14ac:dyDescent="0.25">
      <c r="A406" s="12" t="s">
        <v>45</v>
      </c>
      <c r="B406" s="2" t="s">
        <v>33</v>
      </c>
      <c r="C406" s="2" t="s">
        <v>165</v>
      </c>
      <c r="D406" s="2" t="s">
        <v>67</v>
      </c>
      <c r="E406" s="2" t="s">
        <v>258</v>
      </c>
      <c r="F406" s="2" t="s">
        <v>202</v>
      </c>
      <c r="G406" s="46">
        <v>99200</v>
      </c>
      <c r="H406" s="46"/>
      <c r="I406" s="46">
        <f>G406+H406</f>
        <v>99200</v>
      </c>
      <c r="J406" s="46"/>
      <c r="K406" s="46">
        <f>I406+J406</f>
        <v>99200</v>
      </c>
      <c r="L406" s="46"/>
      <c r="M406" s="46">
        <f>K406+L406</f>
        <v>99200</v>
      </c>
      <c r="N406" s="46">
        <v>-93200</v>
      </c>
      <c r="O406" s="46">
        <f>M406+N406</f>
        <v>6000</v>
      </c>
      <c r="P406" s="46"/>
      <c r="Q406" s="46">
        <f>O406+P406</f>
        <v>6000</v>
      </c>
      <c r="R406" s="46"/>
      <c r="S406" s="46">
        <f>Q406+R406</f>
        <v>6000</v>
      </c>
      <c r="T406" s="46"/>
      <c r="U406" s="46">
        <f>S406+T406</f>
        <v>6000</v>
      </c>
      <c r="V406" s="46"/>
      <c r="W406" s="46">
        <f>U406+V406</f>
        <v>6000</v>
      </c>
      <c r="X406" s="46"/>
      <c r="Y406" s="46">
        <f>W406+X406</f>
        <v>6000</v>
      </c>
      <c r="Z406" s="46">
        <f>X406+Y406</f>
        <v>6000</v>
      </c>
      <c r="AA406" s="46">
        <v>6000</v>
      </c>
      <c r="AB406" s="70">
        <f t="shared" si="523"/>
        <v>100</v>
      </c>
    </row>
    <row r="407" spans="1:28" s="50" customFormat="1" x14ac:dyDescent="0.25">
      <c r="A407" s="11" t="s">
        <v>151</v>
      </c>
      <c r="B407" s="1" t="s">
        <v>33</v>
      </c>
      <c r="C407" s="1" t="s">
        <v>169</v>
      </c>
      <c r="D407" s="1"/>
      <c r="E407" s="2"/>
      <c r="F407" s="2"/>
      <c r="G407" s="46">
        <f>G409</f>
        <v>9540</v>
      </c>
      <c r="H407" s="46">
        <f t="shared" ref="H407:I407" si="538">H409</f>
        <v>0</v>
      </c>
      <c r="I407" s="46">
        <f t="shared" si="538"/>
        <v>9540</v>
      </c>
      <c r="J407" s="46">
        <f t="shared" ref="J407:K407" si="539">J409</f>
        <v>12720</v>
      </c>
      <c r="K407" s="46">
        <f t="shared" si="539"/>
        <v>22260</v>
      </c>
      <c r="L407" s="46">
        <f t="shared" ref="L407:M407" si="540">L409</f>
        <v>0</v>
      </c>
      <c r="M407" s="46">
        <f t="shared" si="540"/>
        <v>22260</v>
      </c>
      <c r="N407" s="46">
        <f t="shared" ref="N407:O407" si="541">N409</f>
        <v>0</v>
      </c>
      <c r="O407" s="46">
        <f t="shared" si="541"/>
        <v>22260</v>
      </c>
      <c r="P407" s="46">
        <f t="shared" ref="P407:Q407" si="542">P409</f>
        <v>0</v>
      </c>
      <c r="Q407" s="46">
        <f t="shared" si="542"/>
        <v>22260</v>
      </c>
      <c r="R407" s="46">
        <f t="shared" ref="R407:S407" si="543">R409</f>
        <v>0</v>
      </c>
      <c r="S407" s="46">
        <f t="shared" si="543"/>
        <v>22260</v>
      </c>
      <c r="T407" s="46">
        <f t="shared" ref="T407:U407" si="544">T409</f>
        <v>0</v>
      </c>
      <c r="U407" s="46">
        <f t="shared" si="544"/>
        <v>22260</v>
      </c>
      <c r="V407" s="46">
        <f t="shared" ref="V407:W407" si="545">V409</f>
        <v>-6360</v>
      </c>
      <c r="W407" s="46">
        <f t="shared" si="545"/>
        <v>15900</v>
      </c>
      <c r="X407" s="46">
        <f t="shared" ref="X407:Y407" si="546">X409</f>
        <v>0</v>
      </c>
      <c r="Y407" s="46">
        <f t="shared" si="546"/>
        <v>15900</v>
      </c>
      <c r="Z407" s="46">
        <f t="shared" ref="Z407:AA407" si="547">Z409</f>
        <v>15900</v>
      </c>
      <c r="AA407" s="46">
        <f t="shared" si="547"/>
        <v>15900</v>
      </c>
      <c r="AB407" s="70">
        <f t="shared" si="523"/>
        <v>100</v>
      </c>
    </row>
    <row r="408" spans="1:28" s="50" customFormat="1" ht="30" x14ac:dyDescent="0.25">
      <c r="A408" s="13" t="s">
        <v>171</v>
      </c>
      <c r="B408" s="1" t="s">
        <v>33</v>
      </c>
      <c r="C408" s="1" t="s">
        <v>169</v>
      </c>
      <c r="D408" s="1" t="s">
        <v>164</v>
      </c>
      <c r="E408" s="2"/>
      <c r="F408" s="2"/>
      <c r="G408" s="46">
        <f>G409</f>
        <v>9540</v>
      </c>
      <c r="H408" s="46">
        <f t="shared" ref="H408:X410" si="548">H409</f>
        <v>0</v>
      </c>
      <c r="I408" s="46">
        <f t="shared" si="548"/>
        <v>9540</v>
      </c>
      <c r="J408" s="46">
        <f t="shared" si="548"/>
        <v>12720</v>
      </c>
      <c r="K408" s="46">
        <f t="shared" si="548"/>
        <v>22260</v>
      </c>
      <c r="L408" s="46">
        <f t="shared" si="548"/>
        <v>0</v>
      </c>
      <c r="M408" s="46">
        <f t="shared" si="548"/>
        <v>22260</v>
      </c>
      <c r="N408" s="46">
        <f t="shared" si="548"/>
        <v>0</v>
      </c>
      <c r="O408" s="46">
        <f t="shared" si="548"/>
        <v>22260</v>
      </c>
      <c r="P408" s="46">
        <f t="shared" si="548"/>
        <v>0</v>
      </c>
      <c r="Q408" s="46">
        <f t="shared" si="548"/>
        <v>22260</v>
      </c>
      <c r="R408" s="46">
        <f t="shared" si="548"/>
        <v>0</v>
      </c>
      <c r="S408" s="46">
        <f t="shared" si="548"/>
        <v>22260</v>
      </c>
      <c r="T408" s="46">
        <f t="shared" si="548"/>
        <v>0</v>
      </c>
      <c r="U408" s="46">
        <f t="shared" si="548"/>
        <v>22260</v>
      </c>
      <c r="V408" s="46">
        <f t="shared" si="548"/>
        <v>-6360</v>
      </c>
      <c r="W408" s="46">
        <f t="shared" si="548"/>
        <v>15900</v>
      </c>
      <c r="X408" s="46">
        <f t="shared" si="548"/>
        <v>0</v>
      </c>
      <c r="Y408" s="46">
        <f t="shared" ref="X408:AA410" si="549">Y409</f>
        <v>15900</v>
      </c>
      <c r="Z408" s="46">
        <f t="shared" si="549"/>
        <v>15900</v>
      </c>
      <c r="AA408" s="46">
        <f t="shared" si="549"/>
        <v>15900</v>
      </c>
      <c r="AB408" s="70">
        <f t="shared" si="523"/>
        <v>100</v>
      </c>
    </row>
    <row r="409" spans="1:28" s="50" customFormat="1" ht="120" x14ac:dyDescent="0.25">
      <c r="A409" s="12" t="s">
        <v>153</v>
      </c>
      <c r="B409" s="2" t="s">
        <v>33</v>
      </c>
      <c r="C409" s="2" t="s">
        <v>169</v>
      </c>
      <c r="D409" s="2" t="s">
        <v>164</v>
      </c>
      <c r="E409" s="2" t="s">
        <v>259</v>
      </c>
      <c r="F409" s="2"/>
      <c r="G409" s="46">
        <f>G410</f>
        <v>9540</v>
      </c>
      <c r="H409" s="46">
        <f t="shared" si="548"/>
        <v>0</v>
      </c>
      <c r="I409" s="46">
        <f t="shared" si="548"/>
        <v>9540</v>
      </c>
      <c r="J409" s="46">
        <f t="shared" si="548"/>
        <v>12720</v>
      </c>
      <c r="K409" s="46">
        <f t="shared" si="548"/>
        <v>22260</v>
      </c>
      <c r="L409" s="46">
        <f t="shared" si="548"/>
        <v>0</v>
      </c>
      <c r="M409" s="46">
        <f t="shared" si="548"/>
        <v>22260</v>
      </c>
      <c r="N409" s="46">
        <f t="shared" si="548"/>
        <v>0</v>
      </c>
      <c r="O409" s="46">
        <f t="shared" si="548"/>
        <v>22260</v>
      </c>
      <c r="P409" s="46">
        <f t="shared" si="548"/>
        <v>0</v>
      </c>
      <c r="Q409" s="46">
        <f t="shared" si="548"/>
        <v>22260</v>
      </c>
      <c r="R409" s="46">
        <f t="shared" si="548"/>
        <v>0</v>
      </c>
      <c r="S409" s="46">
        <f t="shared" si="548"/>
        <v>22260</v>
      </c>
      <c r="T409" s="46">
        <f t="shared" si="548"/>
        <v>0</v>
      </c>
      <c r="U409" s="46">
        <f t="shared" si="548"/>
        <v>22260</v>
      </c>
      <c r="V409" s="46">
        <f t="shared" si="548"/>
        <v>-6360</v>
      </c>
      <c r="W409" s="46">
        <f t="shared" si="548"/>
        <v>15900</v>
      </c>
      <c r="X409" s="46">
        <f t="shared" si="549"/>
        <v>0</v>
      </c>
      <c r="Y409" s="46">
        <f t="shared" si="549"/>
        <v>15900</v>
      </c>
      <c r="Z409" s="46">
        <f t="shared" si="549"/>
        <v>15900</v>
      </c>
      <c r="AA409" s="46">
        <f t="shared" si="549"/>
        <v>15900</v>
      </c>
      <c r="AB409" s="70">
        <f t="shared" si="523"/>
        <v>100</v>
      </c>
    </row>
    <row r="410" spans="1:28" s="50" customFormat="1" x14ac:dyDescent="0.25">
      <c r="A410" s="12" t="s">
        <v>91</v>
      </c>
      <c r="B410" s="2" t="s">
        <v>33</v>
      </c>
      <c r="C410" s="2" t="s">
        <v>169</v>
      </c>
      <c r="D410" s="2" t="s">
        <v>164</v>
      </c>
      <c r="E410" s="2" t="s">
        <v>259</v>
      </c>
      <c r="F410" s="2" t="s">
        <v>200</v>
      </c>
      <c r="G410" s="46">
        <f>G411</f>
        <v>9540</v>
      </c>
      <c r="H410" s="46">
        <f t="shared" si="548"/>
        <v>0</v>
      </c>
      <c r="I410" s="46">
        <f t="shared" si="548"/>
        <v>9540</v>
      </c>
      <c r="J410" s="46">
        <f t="shared" si="548"/>
        <v>12720</v>
      </c>
      <c r="K410" s="46">
        <f t="shared" si="548"/>
        <v>22260</v>
      </c>
      <c r="L410" s="46">
        <f t="shared" si="548"/>
        <v>0</v>
      </c>
      <c r="M410" s="46">
        <f t="shared" si="548"/>
        <v>22260</v>
      </c>
      <c r="N410" s="46">
        <f t="shared" si="548"/>
        <v>0</v>
      </c>
      <c r="O410" s="46">
        <f t="shared" si="548"/>
        <v>22260</v>
      </c>
      <c r="P410" s="46">
        <f t="shared" si="548"/>
        <v>0</v>
      </c>
      <c r="Q410" s="46">
        <f t="shared" si="548"/>
        <v>22260</v>
      </c>
      <c r="R410" s="46">
        <f t="shared" si="548"/>
        <v>0</v>
      </c>
      <c r="S410" s="46">
        <f t="shared" si="548"/>
        <v>22260</v>
      </c>
      <c r="T410" s="46">
        <f t="shared" si="548"/>
        <v>0</v>
      </c>
      <c r="U410" s="46">
        <f t="shared" si="548"/>
        <v>22260</v>
      </c>
      <c r="V410" s="46">
        <f t="shared" si="548"/>
        <v>-6360</v>
      </c>
      <c r="W410" s="46">
        <f t="shared" si="548"/>
        <v>15900</v>
      </c>
      <c r="X410" s="46">
        <f t="shared" si="549"/>
        <v>0</v>
      </c>
      <c r="Y410" s="46">
        <f t="shared" si="549"/>
        <v>15900</v>
      </c>
      <c r="Z410" s="46">
        <f t="shared" si="549"/>
        <v>15900</v>
      </c>
      <c r="AA410" s="46">
        <f t="shared" si="549"/>
        <v>15900</v>
      </c>
      <c r="AB410" s="70">
        <f t="shared" si="523"/>
        <v>100</v>
      </c>
    </row>
    <row r="411" spans="1:28" s="50" customFormat="1" x14ac:dyDescent="0.25">
      <c r="A411" s="12" t="s">
        <v>35</v>
      </c>
      <c r="B411" s="2" t="s">
        <v>33</v>
      </c>
      <c r="C411" s="2" t="s">
        <v>169</v>
      </c>
      <c r="D411" s="2" t="s">
        <v>164</v>
      </c>
      <c r="E411" s="2" t="s">
        <v>259</v>
      </c>
      <c r="F411" s="2" t="s">
        <v>201</v>
      </c>
      <c r="G411" s="46">
        <v>9540</v>
      </c>
      <c r="H411" s="46"/>
      <c r="I411" s="46">
        <f>G411+H411</f>
        <v>9540</v>
      </c>
      <c r="J411" s="46">
        <v>12720</v>
      </c>
      <c r="K411" s="46">
        <f>I411+J411</f>
        <v>22260</v>
      </c>
      <c r="L411" s="46"/>
      <c r="M411" s="46">
        <f>K411+L411</f>
        <v>22260</v>
      </c>
      <c r="N411" s="46"/>
      <c r="O411" s="46">
        <f>M411+N411</f>
        <v>22260</v>
      </c>
      <c r="P411" s="46"/>
      <c r="Q411" s="46">
        <f>O411+P411</f>
        <v>22260</v>
      </c>
      <c r="R411" s="46"/>
      <c r="S411" s="46">
        <f>Q411+R411</f>
        <v>22260</v>
      </c>
      <c r="T411" s="46"/>
      <c r="U411" s="46">
        <f>S411+T411</f>
        <v>22260</v>
      </c>
      <c r="V411" s="46">
        <v>-6360</v>
      </c>
      <c r="W411" s="46">
        <f>U411+V411</f>
        <v>15900</v>
      </c>
      <c r="X411" s="46"/>
      <c r="Y411" s="46">
        <f>W411+X411</f>
        <v>15900</v>
      </c>
      <c r="Z411" s="46">
        <f>X411+Y411</f>
        <v>15900</v>
      </c>
      <c r="AA411" s="46">
        <v>15900</v>
      </c>
      <c r="AB411" s="70">
        <f t="shared" si="523"/>
        <v>100</v>
      </c>
    </row>
    <row r="412" spans="1:28" s="49" customFormat="1" ht="45" customHeight="1" x14ac:dyDescent="0.25">
      <c r="A412" s="11" t="s">
        <v>281</v>
      </c>
      <c r="B412" s="1" t="s">
        <v>33</v>
      </c>
      <c r="C412" s="1" t="s">
        <v>204</v>
      </c>
      <c r="D412" s="1"/>
      <c r="E412" s="1"/>
      <c r="F412" s="1"/>
      <c r="G412" s="30">
        <f>G413+G417</f>
        <v>1995250</v>
      </c>
      <c r="H412" s="30">
        <f t="shared" ref="H412:I412" si="550">H413+H417</f>
        <v>5000000</v>
      </c>
      <c r="I412" s="30">
        <f t="shared" si="550"/>
        <v>6995250</v>
      </c>
      <c r="J412" s="30">
        <f t="shared" ref="J412:K412" si="551">J413+J417</f>
        <v>0</v>
      </c>
      <c r="K412" s="30">
        <f t="shared" si="551"/>
        <v>6995250</v>
      </c>
      <c r="L412" s="30">
        <f t="shared" ref="L412:M412" si="552">L413+L417</f>
        <v>2590000</v>
      </c>
      <c r="M412" s="30">
        <f t="shared" si="552"/>
        <v>9585250</v>
      </c>
      <c r="N412" s="30">
        <f t="shared" ref="N412:O412" si="553">N413+N417</f>
        <v>17000000</v>
      </c>
      <c r="O412" s="30">
        <f t="shared" si="553"/>
        <v>26585250</v>
      </c>
      <c r="P412" s="30">
        <f t="shared" ref="P412:Q412" si="554">P413+P417</f>
        <v>0</v>
      </c>
      <c r="Q412" s="30">
        <f t="shared" si="554"/>
        <v>26585250</v>
      </c>
      <c r="R412" s="30">
        <f t="shared" ref="R412:S412" si="555">R413+R417</f>
        <v>1500000</v>
      </c>
      <c r="S412" s="30">
        <f t="shared" si="555"/>
        <v>28085250</v>
      </c>
      <c r="T412" s="30">
        <f t="shared" ref="T412:U412" si="556">T413+T417</f>
        <v>0</v>
      </c>
      <c r="U412" s="30">
        <f t="shared" si="556"/>
        <v>28085250</v>
      </c>
      <c r="V412" s="30">
        <f t="shared" ref="V412:W412" si="557">V413+V417</f>
        <v>0</v>
      </c>
      <c r="W412" s="30">
        <f t="shared" si="557"/>
        <v>28085250</v>
      </c>
      <c r="X412" s="30">
        <f t="shared" ref="X412:Y412" si="558">X413+X417</f>
        <v>300000</v>
      </c>
      <c r="Y412" s="30">
        <f t="shared" si="558"/>
        <v>28385250</v>
      </c>
      <c r="Z412" s="30">
        <f t="shared" ref="Z412:AA412" si="559">Z413+Z417</f>
        <v>28385250</v>
      </c>
      <c r="AA412" s="30">
        <f t="shared" si="559"/>
        <v>28385250</v>
      </c>
      <c r="AB412" s="70">
        <f t="shared" si="523"/>
        <v>100</v>
      </c>
    </row>
    <row r="413" spans="1:28" ht="60" x14ac:dyDescent="0.25">
      <c r="A413" s="13" t="s">
        <v>162</v>
      </c>
      <c r="B413" s="1" t="s">
        <v>33</v>
      </c>
      <c r="C413" s="1" t="s">
        <v>204</v>
      </c>
      <c r="D413" s="1" t="s">
        <v>11</v>
      </c>
      <c r="E413" s="2"/>
      <c r="F413" s="2"/>
      <c r="G413" s="46">
        <f>G414</f>
        <v>1416000</v>
      </c>
      <c r="H413" s="46">
        <f t="shared" ref="H413:X415" si="560">H414</f>
        <v>0</v>
      </c>
      <c r="I413" s="46">
        <f t="shared" si="560"/>
        <v>1416000</v>
      </c>
      <c r="J413" s="46">
        <f t="shared" si="560"/>
        <v>0</v>
      </c>
      <c r="K413" s="46">
        <f t="shared" si="560"/>
        <v>1416000</v>
      </c>
      <c r="L413" s="46">
        <f t="shared" si="560"/>
        <v>0</v>
      </c>
      <c r="M413" s="46">
        <f t="shared" si="560"/>
        <v>1416000</v>
      </c>
      <c r="N413" s="46">
        <f t="shared" si="560"/>
        <v>0</v>
      </c>
      <c r="O413" s="46">
        <f t="shared" si="560"/>
        <v>1416000</v>
      </c>
      <c r="P413" s="46">
        <f t="shared" si="560"/>
        <v>0</v>
      </c>
      <c r="Q413" s="46">
        <f t="shared" si="560"/>
        <v>1416000</v>
      </c>
      <c r="R413" s="46">
        <f t="shared" si="560"/>
        <v>0</v>
      </c>
      <c r="S413" s="46">
        <f t="shared" si="560"/>
        <v>1416000</v>
      </c>
      <c r="T413" s="46">
        <f t="shared" si="560"/>
        <v>0</v>
      </c>
      <c r="U413" s="46">
        <f t="shared" si="560"/>
        <v>1416000</v>
      </c>
      <c r="V413" s="46">
        <f t="shared" si="560"/>
        <v>0</v>
      </c>
      <c r="W413" s="46">
        <f t="shared" si="560"/>
        <v>1416000</v>
      </c>
      <c r="X413" s="46">
        <f t="shared" si="560"/>
        <v>0</v>
      </c>
      <c r="Y413" s="46">
        <f t="shared" ref="X413:AA415" si="561">Y414</f>
        <v>1416000</v>
      </c>
      <c r="Z413" s="46">
        <f t="shared" si="561"/>
        <v>1416000</v>
      </c>
      <c r="AA413" s="46">
        <f t="shared" si="561"/>
        <v>1416000</v>
      </c>
      <c r="AB413" s="70">
        <f t="shared" si="523"/>
        <v>100</v>
      </c>
    </row>
    <row r="414" spans="1:28" s="50" customFormat="1" ht="30" x14ac:dyDescent="0.25">
      <c r="A414" s="12" t="s">
        <v>90</v>
      </c>
      <c r="B414" s="2" t="s">
        <v>33</v>
      </c>
      <c r="C414" s="2" t="s">
        <v>204</v>
      </c>
      <c r="D414" s="2" t="s">
        <v>11</v>
      </c>
      <c r="E414" s="2" t="s">
        <v>260</v>
      </c>
      <c r="F414" s="2"/>
      <c r="G414" s="46">
        <f>G415</f>
        <v>1416000</v>
      </c>
      <c r="H414" s="46">
        <f t="shared" si="560"/>
        <v>0</v>
      </c>
      <c r="I414" s="46">
        <f t="shared" si="560"/>
        <v>1416000</v>
      </c>
      <c r="J414" s="46">
        <f t="shared" si="560"/>
        <v>0</v>
      </c>
      <c r="K414" s="46">
        <f t="shared" si="560"/>
        <v>1416000</v>
      </c>
      <c r="L414" s="46">
        <f t="shared" si="560"/>
        <v>0</v>
      </c>
      <c r="M414" s="46">
        <f t="shared" si="560"/>
        <v>1416000</v>
      </c>
      <c r="N414" s="46">
        <f t="shared" si="560"/>
        <v>0</v>
      </c>
      <c r="O414" s="46">
        <f t="shared" si="560"/>
        <v>1416000</v>
      </c>
      <c r="P414" s="46">
        <f t="shared" si="560"/>
        <v>0</v>
      </c>
      <c r="Q414" s="46">
        <f t="shared" si="560"/>
        <v>1416000</v>
      </c>
      <c r="R414" s="46">
        <f t="shared" si="560"/>
        <v>0</v>
      </c>
      <c r="S414" s="46">
        <f t="shared" si="560"/>
        <v>1416000</v>
      </c>
      <c r="T414" s="46">
        <f t="shared" si="560"/>
        <v>0</v>
      </c>
      <c r="U414" s="46">
        <f t="shared" si="560"/>
        <v>1416000</v>
      </c>
      <c r="V414" s="46">
        <f t="shared" si="560"/>
        <v>0</v>
      </c>
      <c r="W414" s="46">
        <f t="shared" si="560"/>
        <v>1416000</v>
      </c>
      <c r="X414" s="46">
        <f t="shared" si="561"/>
        <v>0</v>
      </c>
      <c r="Y414" s="46">
        <f t="shared" si="561"/>
        <v>1416000</v>
      </c>
      <c r="Z414" s="46">
        <f t="shared" si="561"/>
        <v>1416000</v>
      </c>
      <c r="AA414" s="46">
        <f t="shared" si="561"/>
        <v>1416000</v>
      </c>
      <c r="AB414" s="70">
        <f t="shared" si="523"/>
        <v>100</v>
      </c>
    </row>
    <row r="415" spans="1:28" s="50" customFormat="1" x14ac:dyDescent="0.25">
      <c r="A415" s="12" t="s">
        <v>91</v>
      </c>
      <c r="B415" s="2" t="s">
        <v>33</v>
      </c>
      <c r="C415" s="2" t="s">
        <v>204</v>
      </c>
      <c r="D415" s="2" t="s">
        <v>11</v>
      </c>
      <c r="E415" s="2" t="s">
        <v>260</v>
      </c>
      <c r="F415" s="2" t="s">
        <v>200</v>
      </c>
      <c r="G415" s="46">
        <f>G416</f>
        <v>1416000</v>
      </c>
      <c r="H415" s="46">
        <f t="shared" si="560"/>
        <v>0</v>
      </c>
      <c r="I415" s="46">
        <f t="shared" si="560"/>
        <v>1416000</v>
      </c>
      <c r="J415" s="46">
        <f t="shared" si="560"/>
        <v>0</v>
      </c>
      <c r="K415" s="46">
        <f t="shared" si="560"/>
        <v>1416000</v>
      </c>
      <c r="L415" s="46">
        <f t="shared" si="560"/>
        <v>0</v>
      </c>
      <c r="M415" s="46">
        <f t="shared" si="560"/>
        <v>1416000</v>
      </c>
      <c r="N415" s="46">
        <f t="shared" si="560"/>
        <v>0</v>
      </c>
      <c r="O415" s="46">
        <f t="shared" si="560"/>
        <v>1416000</v>
      </c>
      <c r="P415" s="46">
        <f t="shared" si="560"/>
        <v>0</v>
      </c>
      <c r="Q415" s="46">
        <f t="shared" si="560"/>
        <v>1416000</v>
      </c>
      <c r="R415" s="46">
        <f t="shared" si="560"/>
        <v>0</v>
      </c>
      <c r="S415" s="46">
        <f t="shared" si="560"/>
        <v>1416000</v>
      </c>
      <c r="T415" s="46">
        <f t="shared" si="560"/>
        <v>0</v>
      </c>
      <c r="U415" s="46">
        <f t="shared" si="560"/>
        <v>1416000</v>
      </c>
      <c r="V415" s="46">
        <f t="shared" si="560"/>
        <v>0</v>
      </c>
      <c r="W415" s="46">
        <f t="shared" si="560"/>
        <v>1416000</v>
      </c>
      <c r="X415" s="46">
        <f t="shared" si="561"/>
        <v>0</v>
      </c>
      <c r="Y415" s="46">
        <f t="shared" si="561"/>
        <v>1416000</v>
      </c>
      <c r="Z415" s="46">
        <f t="shared" si="561"/>
        <v>1416000</v>
      </c>
      <c r="AA415" s="46">
        <f t="shared" si="561"/>
        <v>1416000</v>
      </c>
      <c r="AB415" s="70">
        <f t="shared" si="523"/>
        <v>100</v>
      </c>
    </row>
    <row r="416" spans="1:28" s="50" customFormat="1" x14ac:dyDescent="0.25">
      <c r="A416" s="12" t="s">
        <v>92</v>
      </c>
      <c r="B416" s="2" t="s">
        <v>33</v>
      </c>
      <c r="C416" s="2" t="s">
        <v>204</v>
      </c>
      <c r="D416" s="2" t="s">
        <v>11</v>
      </c>
      <c r="E416" s="2" t="s">
        <v>260</v>
      </c>
      <c r="F416" s="2" t="s">
        <v>205</v>
      </c>
      <c r="G416" s="46">
        <v>1416000</v>
      </c>
      <c r="H416" s="46"/>
      <c r="I416" s="46">
        <f>G416+H416</f>
        <v>1416000</v>
      </c>
      <c r="J416" s="46"/>
      <c r="K416" s="46">
        <f>I416+J416</f>
        <v>1416000</v>
      </c>
      <c r="L416" s="46"/>
      <c r="M416" s="46">
        <f>K416+L416</f>
        <v>1416000</v>
      </c>
      <c r="N416" s="46"/>
      <c r="O416" s="46">
        <f>M416+N416</f>
        <v>1416000</v>
      </c>
      <c r="P416" s="46"/>
      <c r="Q416" s="46">
        <f>O416+P416</f>
        <v>1416000</v>
      </c>
      <c r="R416" s="46"/>
      <c r="S416" s="46">
        <f>Q416+R416</f>
        <v>1416000</v>
      </c>
      <c r="T416" s="46"/>
      <c r="U416" s="46">
        <f>S416+T416</f>
        <v>1416000</v>
      </c>
      <c r="V416" s="46"/>
      <c r="W416" s="46">
        <f>U416+V416</f>
        <v>1416000</v>
      </c>
      <c r="X416" s="46"/>
      <c r="Y416" s="46">
        <f>W416+X416</f>
        <v>1416000</v>
      </c>
      <c r="Z416" s="46">
        <f>X416+Y416</f>
        <v>1416000</v>
      </c>
      <c r="AA416" s="46">
        <v>1416000</v>
      </c>
      <c r="AB416" s="70">
        <f t="shared" si="523"/>
        <v>100</v>
      </c>
    </row>
    <row r="417" spans="1:28" s="50" customFormat="1" ht="30" x14ac:dyDescent="0.25">
      <c r="A417" s="13" t="s">
        <v>208</v>
      </c>
      <c r="B417" s="1" t="s">
        <v>33</v>
      </c>
      <c r="C417" s="1" t="s">
        <v>204</v>
      </c>
      <c r="D417" s="1" t="s">
        <v>163</v>
      </c>
      <c r="E417" s="2"/>
      <c r="F417" s="2"/>
      <c r="G417" s="46">
        <f>G418</f>
        <v>579250</v>
      </c>
      <c r="H417" s="46">
        <f t="shared" ref="H417:M417" si="562">H418+H421</f>
        <v>5000000</v>
      </c>
      <c r="I417" s="46">
        <f t="shared" si="562"/>
        <v>5579250</v>
      </c>
      <c r="J417" s="46">
        <f t="shared" si="562"/>
        <v>0</v>
      </c>
      <c r="K417" s="46">
        <f t="shared" si="562"/>
        <v>5579250</v>
      </c>
      <c r="L417" s="46">
        <f t="shared" si="562"/>
        <v>2590000</v>
      </c>
      <c r="M417" s="46">
        <f t="shared" si="562"/>
        <v>8169250</v>
      </c>
      <c r="N417" s="46">
        <f t="shared" ref="N417:S417" si="563">N418+N421+N424</f>
        <v>17000000</v>
      </c>
      <c r="O417" s="46">
        <f t="shared" si="563"/>
        <v>25169250</v>
      </c>
      <c r="P417" s="46">
        <f t="shared" si="563"/>
        <v>0</v>
      </c>
      <c r="Q417" s="46">
        <f t="shared" si="563"/>
        <v>25169250</v>
      </c>
      <c r="R417" s="46">
        <f t="shared" si="563"/>
        <v>1500000</v>
      </c>
      <c r="S417" s="46">
        <f t="shared" si="563"/>
        <v>26669250</v>
      </c>
      <c r="T417" s="46">
        <f t="shared" ref="T417:U417" si="564">T418+T421+T424</f>
        <v>0</v>
      </c>
      <c r="U417" s="46">
        <f t="shared" si="564"/>
        <v>26669250</v>
      </c>
      <c r="V417" s="46">
        <f t="shared" ref="V417:W417" si="565">V418+V421+V424</f>
        <v>0</v>
      </c>
      <c r="W417" s="46">
        <f t="shared" si="565"/>
        <v>26669250</v>
      </c>
      <c r="X417" s="46">
        <f t="shared" ref="X417:Y417" si="566">X418+X421+X424</f>
        <v>300000</v>
      </c>
      <c r="Y417" s="46">
        <f t="shared" si="566"/>
        <v>26969250</v>
      </c>
      <c r="Z417" s="46">
        <f t="shared" ref="Z417:AA417" si="567">Z418+Z421+Z424</f>
        <v>26969250</v>
      </c>
      <c r="AA417" s="46">
        <f t="shared" si="567"/>
        <v>26969250</v>
      </c>
      <c r="AB417" s="70">
        <f t="shared" si="523"/>
        <v>100</v>
      </c>
    </row>
    <row r="418" spans="1:28" s="50" customFormat="1" x14ac:dyDescent="0.25">
      <c r="A418" s="12" t="s">
        <v>117</v>
      </c>
      <c r="B418" s="2" t="s">
        <v>33</v>
      </c>
      <c r="C418" s="2" t="s">
        <v>204</v>
      </c>
      <c r="D418" s="2" t="s">
        <v>163</v>
      </c>
      <c r="E418" s="2" t="s">
        <v>261</v>
      </c>
      <c r="F418" s="2"/>
      <c r="G418" s="46">
        <f>G419</f>
        <v>579250</v>
      </c>
      <c r="H418" s="46">
        <f t="shared" ref="H418:X419" si="568">H419</f>
        <v>0</v>
      </c>
      <c r="I418" s="46">
        <f t="shared" si="568"/>
        <v>579250</v>
      </c>
      <c r="J418" s="46">
        <f t="shared" si="568"/>
        <v>0</v>
      </c>
      <c r="K418" s="46">
        <f t="shared" si="568"/>
        <v>579250</v>
      </c>
      <c r="L418" s="46">
        <f t="shared" si="568"/>
        <v>2590000</v>
      </c>
      <c r="M418" s="46">
        <f t="shared" si="568"/>
        <v>3169250</v>
      </c>
      <c r="N418" s="46">
        <f t="shared" si="568"/>
        <v>0</v>
      </c>
      <c r="O418" s="46">
        <f t="shared" si="568"/>
        <v>3169250</v>
      </c>
      <c r="P418" s="46">
        <f t="shared" si="568"/>
        <v>0</v>
      </c>
      <c r="Q418" s="46">
        <f t="shared" si="568"/>
        <v>3169250</v>
      </c>
      <c r="R418" s="46">
        <f t="shared" si="568"/>
        <v>1500000</v>
      </c>
      <c r="S418" s="46">
        <f t="shared" si="568"/>
        <v>4669250</v>
      </c>
      <c r="T418" s="46">
        <f t="shared" si="568"/>
        <v>0</v>
      </c>
      <c r="U418" s="46">
        <f t="shared" si="568"/>
        <v>4669250</v>
      </c>
      <c r="V418" s="46">
        <f t="shared" si="568"/>
        <v>0</v>
      </c>
      <c r="W418" s="46">
        <f t="shared" si="568"/>
        <v>4669250</v>
      </c>
      <c r="X418" s="46">
        <f t="shared" si="568"/>
        <v>300000</v>
      </c>
      <c r="Y418" s="46">
        <f t="shared" ref="X418:AA419" si="569">Y419</f>
        <v>4969250</v>
      </c>
      <c r="Z418" s="46">
        <f t="shared" si="569"/>
        <v>4969250</v>
      </c>
      <c r="AA418" s="46">
        <f t="shared" si="569"/>
        <v>4969250</v>
      </c>
      <c r="AB418" s="70">
        <f t="shared" si="523"/>
        <v>100</v>
      </c>
    </row>
    <row r="419" spans="1:28" s="50" customFormat="1" x14ac:dyDescent="0.25">
      <c r="A419" s="12" t="s">
        <v>91</v>
      </c>
      <c r="B419" s="2" t="s">
        <v>33</v>
      </c>
      <c r="C419" s="2" t="s">
        <v>204</v>
      </c>
      <c r="D419" s="2" t="s">
        <v>163</v>
      </c>
      <c r="E419" s="2" t="s">
        <v>261</v>
      </c>
      <c r="F419" s="2" t="s">
        <v>200</v>
      </c>
      <c r="G419" s="46">
        <f>G420</f>
        <v>579250</v>
      </c>
      <c r="H419" s="46">
        <f t="shared" si="568"/>
        <v>0</v>
      </c>
      <c r="I419" s="46">
        <f t="shared" si="568"/>
        <v>579250</v>
      </c>
      <c r="J419" s="46">
        <f t="shared" si="568"/>
        <v>0</v>
      </c>
      <c r="K419" s="46">
        <f t="shared" si="568"/>
        <v>579250</v>
      </c>
      <c r="L419" s="46">
        <f t="shared" si="568"/>
        <v>2590000</v>
      </c>
      <c r="M419" s="46">
        <f t="shared" si="568"/>
        <v>3169250</v>
      </c>
      <c r="N419" s="46">
        <f t="shared" si="568"/>
        <v>0</v>
      </c>
      <c r="O419" s="46">
        <f t="shared" si="568"/>
        <v>3169250</v>
      </c>
      <c r="P419" s="46">
        <f t="shared" si="568"/>
        <v>0</v>
      </c>
      <c r="Q419" s="46">
        <f t="shared" si="568"/>
        <v>3169250</v>
      </c>
      <c r="R419" s="46">
        <f t="shared" si="568"/>
        <v>1500000</v>
      </c>
      <c r="S419" s="46">
        <f t="shared" si="568"/>
        <v>4669250</v>
      </c>
      <c r="T419" s="46">
        <f t="shared" si="568"/>
        <v>0</v>
      </c>
      <c r="U419" s="46">
        <f t="shared" si="568"/>
        <v>4669250</v>
      </c>
      <c r="V419" s="46">
        <f t="shared" si="568"/>
        <v>0</v>
      </c>
      <c r="W419" s="46">
        <f t="shared" si="568"/>
        <v>4669250</v>
      </c>
      <c r="X419" s="46">
        <f t="shared" si="569"/>
        <v>300000</v>
      </c>
      <c r="Y419" s="46">
        <f t="shared" si="569"/>
        <v>4969250</v>
      </c>
      <c r="Z419" s="46">
        <f t="shared" si="569"/>
        <v>4969250</v>
      </c>
      <c r="AA419" s="46">
        <f t="shared" si="569"/>
        <v>4969250</v>
      </c>
      <c r="AB419" s="70">
        <f t="shared" si="523"/>
        <v>100</v>
      </c>
    </row>
    <row r="420" spans="1:28" s="50" customFormat="1" x14ac:dyDescent="0.25">
      <c r="A420" s="12" t="s">
        <v>45</v>
      </c>
      <c r="B420" s="2" t="s">
        <v>33</v>
      </c>
      <c r="C420" s="2" t="s">
        <v>204</v>
      </c>
      <c r="D420" s="2" t="s">
        <v>163</v>
      </c>
      <c r="E420" s="2" t="s">
        <v>261</v>
      </c>
      <c r="F420" s="2" t="s">
        <v>202</v>
      </c>
      <c r="G420" s="46">
        <v>579250</v>
      </c>
      <c r="H420" s="46"/>
      <c r="I420" s="46">
        <f>G420+H420</f>
        <v>579250</v>
      </c>
      <c r="J420" s="46"/>
      <c r="K420" s="46">
        <f>I420+J420</f>
        <v>579250</v>
      </c>
      <c r="L420" s="46">
        <v>2590000</v>
      </c>
      <c r="M420" s="46">
        <f>K420+L420</f>
        <v>3169250</v>
      </c>
      <c r="N420" s="46"/>
      <c r="O420" s="46">
        <f>M420+N420</f>
        <v>3169250</v>
      </c>
      <c r="P420" s="46"/>
      <c r="Q420" s="46">
        <f>O420+P420</f>
        <v>3169250</v>
      </c>
      <c r="R420" s="46">
        <v>1500000</v>
      </c>
      <c r="S420" s="46">
        <f>Q420+R420</f>
        <v>4669250</v>
      </c>
      <c r="T420" s="46"/>
      <c r="U420" s="46">
        <f>S420+T420</f>
        <v>4669250</v>
      </c>
      <c r="V420" s="46"/>
      <c r="W420" s="46">
        <f>U420+V420</f>
        <v>4669250</v>
      </c>
      <c r="X420" s="46">
        <v>300000</v>
      </c>
      <c r="Y420" s="46">
        <f>W420+X420</f>
        <v>4969250</v>
      </c>
      <c r="Z420" s="46">
        <v>4969250</v>
      </c>
      <c r="AA420" s="46">
        <v>4969250</v>
      </c>
      <c r="AB420" s="70">
        <f t="shared" si="523"/>
        <v>100</v>
      </c>
    </row>
    <row r="421" spans="1:28" s="50" customFormat="1" ht="45" x14ac:dyDescent="0.25">
      <c r="A421" s="12" t="s">
        <v>312</v>
      </c>
      <c r="B421" s="2" t="s">
        <v>33</v>
      </c>
      <c r="C421" s="2" t="s">
        <v>204</v>
      </c>
      <c r="D421" s="2" t="s">
        <v>163</v>
      </c>
      <c r="E421" s="2" t="s">
        <v>311</v>
      </c>
      <c r="F421" s="2"/>
      <c r="G421" s="46"/>
      <c r="H421" s="46">
        <f t="shared" ref="H421:X422" si="570">H422</f>
        <v>5000000</v>
      </c>
      <c r="I421" s="46">
        <f t="shared" si="570"/>
        <v>5000000</v>
      </c>
      <c r="J421" s="46">
        <f t="shared" si="570"/>
        <v>0</v>
      </c>
      <c r="K421" s="46">
        <f t="shared" si="570"/>
        <v>5000000</v>
      </c>
      <c r="L421" s="46">
        <f t="shared" si="570"/>
        <v>0</v>
      </c>
      <c r="M421" s="46">
        <f t="shared" si="570"/>
        <v>5000000</v>
      </c>
      <c r="N421" s="46">
        <f t="shared" si="570"/>
        <v>0</v>
      </c>
      <c r="O421" s="46">
        <f t="shared" si="570"/>
        <v>5000000</v>
      </c>
      <c r="P421" s="46">
        <f t="shared" si="570"/>
        <v>0</v>
      </c>
      <c r="Q421" s="46">
        <f t="shared" si="570"/>
        <v>5000000</v>
      </c>
      <c r="R421" s="46">
        <f t="shared" si="570"/>
        <v>0</v>
      </c>
      <c r="S421" s="46">
        <f t="shared" si="570"/>
        <v>5000000</v>
      </c>
      <c r="T421" s="46">
        <f t="shared" si="570"/>
        <v>0</v>
      </c>
      <c r="U421" s="46">
        <f t="shared" si="570"/>
        <v>5000000</v>
      </c>
      <c r="V421" s="46">
        <f t="shared" si="570"/>
        <v>0</v>
      </c>
      <c r="W421" s="46">
        <f t="shared" si="570"/>
        <v>5000000</v>
      </c>
      <c r="X421" s="46">
        <f t="shared" si="570"/>
        <v>0</v>
      </c>
      <c r="Y421" s="46">
        <f t="shared" ref="X421:AA422" si="571">Y422</f>
        <v>5000000</v>
      </c>
      <c r="Z421" s="46">
        <f t="shared" si="571"/>
        <v>5000000</v>
      </c>
      <c r="AA421" s="46">
        <f t="shared" si="571"/>
        <v>5000000</v>
      </c>
      <c r="AB421" s="70">
        <f t="shared" si="523"/>
        <v>100</v>
      </c>
    </row>
    <row r="422" spans="1:28" s="50" customFormat="1" x14ac:dyDescent="0.25">
      <c r="A422" s="12" t="s">
        <v>91</v>
      </c>
      <c r="B422" s="2" t="s">
        <v>33</v>
      </c>
      <c r="C422" s="2" t="s">
        <v>204</v>
      </c>
      <c r="D422" s="2" t="s">
        <v>163</v>
      </c>
      <c r="E422" s="2" t="s">
        <v>311</v>
      </c>
      <c r="F422" s="2" t="s">
        <v>200</v>
      </c>
      <c r="G422" s="46"/>
      <c r="H422" s="46">
        <f t="shared" si="570"/>
        <v>5000000</v>
      </c>
      <c r="I422" s="46">
        <f t="shared" si="570"/>
        <v>5000000</v>
      </c>
      <c r="J422" s="46">
        <f t="shared" si="570"/>
        <v>0</v>
      </c>
      <c r="K422" s="46">
        <f t="shared" si="570"/>
        <v>5000000</v>
      </c>
      <c r="L422" s="46">
        <f t="shared" si="570"/>
        <v>0</v>
      </c>
      <c r="M422" s="46">
        <f t="shared" si="570"/>
        <v>5000000</v>
      </c>
      <c r="N422" s="46">
        <f t="shared" si="570"/>
        <v>0</v>
      </c>
      <c r="O422" s="46">
        <f t="shared" si="570"/>
        <v>5000000</v>
      </c>
      <c r="P422" s="46">
        <f t="shared" si="570"/>
        <v>0</v>
      </c>
      <c r="Q422" s="46">
        <f t="shared" si="570"/>
        <v>5000000</v>
      </c>
      <c r="R422" s="46">
        <f t="shared" si="570"/>
        <v>0</v>
      </c>
      <c r="S422" s="46">
        <f t="shared" si="570"/>
        <v>5000000</v>
      </c>
      <c r="T422" s="46">
        <f t="shared" si="570"/>
        <v>0</v>
      </c>
      <c r="U422" s="46">
        <f t="shared" si="570"/>
        <v>5000000</v>
      </c>
      <c r="V422" s="46">
        <f t="shared" si="570"/>
        <v>0</v>
      </c>
      <c r="W422" s="46">
        <f t="shared" si="570"/>
        <v>5000000</v>
      </c>
      <c r="X422" s="46">
        <f t="shared" si="571"/>
        <v>0</v>
      </c>
      <c r="Y422" s="46">
        <f t="shared" si="571"/>
        <v>5000000</v>
      </c>
      <c r="Z422" s="46">
        <f t="shared" si="571"/>
        <v>5000000</v>
      </c>
      <c r="AA422" s="46">
        <f t="shared" si="571"/>
        <v>5000000</v>
      </c>
      <c r="AB422" s="70">
        <f t="shared" si="523"/>
        <v>100</v>
      </c>
    </row>
    <row r="423" spans="1:28" s="50" customFormat="1" x14ac:dyDescent="0.25">
      <c r="A423" s="12" t="s">
        <v>45</v>
      </c>
      <c r="B423" s="2" t="s">
        <v>33</v>
      </c>
      <c r="C423" s="2" t="s">
        <v>204</v>
      </c>
      <c r="D423" s="2" t="s">
        <v>163</v>
      </c>
      <c r="E423" s="2" t="s">
        <v>311</v>
      </c>
      <c r="F423" s="2" t="s">
        <v>202</v>
      </c>
      <c r="G423" s="46"/>
      <c r="H423" s="46">
        <v>5000000</v>
      </c>
      <c r="I423" s="46">
        <f>G423+H423</f>
        <v>5000000</v>
      </c>
      <c r="J423" s="46"/>
      <c r="K423" s="46">
        <f>I423+J423</f>
        <v>5000000</v>
      </c>
      <c r="L423" s="46"/>
      <c r="M423" s="46">
        <f>K423+L423</f>
        <v>5000000</v>
      </c>
      <c r="N423" s="46"/>
      <c r="O423" s="46">
        <f>M423+N423</f>
        <v>5000000</v>
      </c>
      <c r="P423" s="46"/>
      <c r="Q423" s="46">
        <f>O423+P423</f>
        <v>5000000</v>
      </c>
      <c r="R423" s="46"/>
      <c r="S423" s="46">
        <f>Q423+R423</f>
        <v>5000000</v>
      </c>
      <c r="T423" s="46"/>
      <c r="U423" s="46">
        <f>S423+T423</f>
        <v>5000000</v>
      </c>
      <c r="V423" s="46"/>
      <c r="W423" s="46">
        <f>U423+V423</f>
        <v>5000000</v>
      </c>
      <c r="X423" s="46"/>
      <c r="Y423" s="46">
        <f>W423+X423</f>
        <v>5000000</v>
      </c>
      <c r="Z423" s="46">
        <f>X423+Y423</f>
        <v>5000000</v>
      </c>
      <c r="AA423" s="46">
        <v>5000000</v>
      </c>
      <c r="AB423" s="70">
        <f t="shared" si="523"/>
        <v>100</v>
      </c>
    </row>
    <row r="424" spans="1:28" s="50" customFormat="1" ht="60" x14ac:dyDescent="0.25">
      <c r="A424" s="47" t="s">
        <v>340</v>
      </c>
      <c r="B424" s="2" t="s">
        <v>33</v>
      </c>
      <c r="C424" s="2" t="s">
        <v>204</v>
      </c>
      <c r="D424" s="2" t="s">
        <v>163</v>
      </c>
      <c r="E424" s="2" t="s">
        <v>339</v>
      </c>
      <c r="F424" s="2"/>
      <c r="G424" s="46"/>
      <c r="H424" s="46"/>
      <c r="I424" s="46"/>
      <c r="J424" s="46"/>
      <c r="K424" s="46"/>
      <c r="L424" s="46"/>
      <c r="M424" s="46"/>
      <c r="N424" s="46">
        <f t="shared" ref="N424:AA425" si="572">N425</f>
        <v>17000000</v>
      </c>
      <c r="O424" s="46">
        <f t="shared" si="572"/>
        <v>17000000</v>
      </c>
      <c r="P424" s="46">
        <f t="shared" si="572"/>
        <v>0</v>
      </c>
      <c r="Q424" s="46">
        <f t="shared" si="572"/>
        <v>17000000</v>
      </c>
      <c r="R424" s="46">
        <f t="shared" si="572"/>
        <v>0</v>
      </c>
      <c r="S424" s="46">
        <f t="shared" si="572"/>
        <v>17000000</v>
      </c>
      <c r="T424" s="46">
        <f t="shared" si="572"/>
        <v>0</v>
      </c>
      <c r="U424" s="46">
        <f t="shared" si="572"/>
        <v>17000000</v>
      </c>
      <c r="V424" s="46">
        <f t="shared" si="572"/>
        <v>0</v>
      </c>
      <c r="W424" s="46">
        <f t="shared" si="572"/>
        <v>17000000</v>
      </c>
      <c r="X424" s="46">
        <f t="shared" si="572"/>
        <v>0</v>
      </c>
      <c r="Y424" s="46">
        <f t="shared" si="572"/>
        <v>17000000</v>
      </c>
      <c r="Z424" s="46">
        <f t="shared" si="572"/>
        <v>17000000</v>
      </c>
      <c r="AA424" s="46">
        <f t="shared" si="572"/>
        <v>17000000</v>
      </c>
      <c r="AB424" s="70">
        <f t="shared" si="523"/>
        <v>100</v>
      </c>
    </row>
    <row r="425" spans="1:28" s="50" customFormat="1" x14ac:dyDescent="0.25">
      <c r="A425" s="12" t="s">
        <v>91</v>
      </c>
      <c r="B425" s="2" t="s">
        <v>33</v>
      </c>
      <c r="C425" s="2" t="s">
        <v>204</v>
      </c>
      <c r="D425" s="2" t="s">
        <v>163</v>
      </c>
      <c r="E425" s="2" t="s">
        <v>339</v>
      </c>
      <c r="F425" s="2" t="s">
        <v>200</v>
      </c>
      <c r="G425" s="46"/>
      <c r="H425" s="46"/>
      <c r="I425" s="46"/>
      <c r="J425" s="46"/>
      <c r="K425" s="46"/>
      <c r="L425" s="46"/>
      <c r="M425" s="46"/>
      <c r="N425" s="46">
        <f t="shared" si="572"/>
        <v>17000000</v>
      </c>
      <c r="O425" s="46">
        <f t="shared" si="572"/>
        <v>17000000</v>
      </c>
      <c r="P425" s="46">
        <f t="shared" si="572"/>
        <v>0</v>
      </c>
      <c r="Q425" s="46">
        <f t="shared" si="572"/>
        <v>17000000</v>
      </c>
      <c r="R425" s="46">
        <f t="shared" si="572"/>
        <v>0</v>
      </c>
      <c r="S425" s="46">
        <f t="shared" si="572"/>
        <v>17000000</v>
      </c>
      <c r="T425" s="46">
        <f t="shared" si="572"/>
        <v>0</v>
      </c>
      <c r="U425" s="46">
        <f t="shared" si="572"/>
        <v>17000000</v>
      </c>
      <c r="V425" s="46">
        <f t="shared" si="572"/>
        <v>0</v>
      </c>
      <c r="W425" s="46">
        <f t="shared" si="572"/>
        <v>17000000</v>
      </c>
      <c r="X425" s="46">
        <f t="shared" si="572"/>
        <v>0</v>
      </c>
      <c r="Y425" s="46">
        <f t="shared" si="572"/>
        <v>17000000</v>
      </c>
      <c r="Z425" s="46">
        <f t="shared" si="572"/>
        <v>17000000</v>
      </c>
      <c r="AA425" s="46">
        <f t="shared" si="572"/>
        <v>17000000</v>
      </c>
      <c r="AB425" s="70">
        <f t="shared" si="523"/>
        <v>100</v>
      </c>
    </row>
    <row r="426" spans="1:28" s="50" customFormat="1" x14ac:dyDescent="0.25">
      <c r="A426" s="12" t="s">
        <v>45</v>
      </c>
      <c r="B426" s="2" t="s">
        <v>33</v>
      </c>
      <c r="C426" s="2" t="s">
        <v>204</v>
      </c>
      <c r="D426" s="2" t="s">
        <v>163</v>
      </c>
      <c r="E426" s="2" t="s">
        <v>339</v>
      </c>
      <c r="F426" s="2" t="s">
        <v>202</v>
      </c>
      <c r="G426" s="46"/>
      <c r="H426" s="46"/>
      <c r="I426" s="46"/>
      <c r="J426" s="46"/>
      <c r="K426" s="46"/>
      <c r="L426" s="46"/>
      <c r="M426" s="46"/>
      <c r="N426" s="46">
        <v>17000000</v>
      </c>
      <c r="O426" s="46">
        <f>M426+N426</f>
        <v>17000000</v>
      </c>
      <c r="P426" s="46"/>
      <c r="Q426" s="46">
        <f>O426+P426</f>
        <v>17000000</v>
      </c>
      <c r="R426" s="46"/>
      <c r="S426" s="46">
        <f>Q426+R426</f>
        <v>17000000</v>
      </c>
      <c r="T426" s="46"/>
      <c r="U426" s="46">
        <f>S426+T426</f>
        <v>17000000</v>
      </c>
      <c r="V426" s="46"/>
      <c r="W426" s="46">
        <f>U426+V426</f>
        <v>17000000</v>
      </c>
      <c r="X426" s="46"/>
      <c r="Y426" s="46">
        <f>W426+X426</f>
        <v>17000000</v>
      </c>
      <c r="Z426" s="46">
        <f>X426+Y426</f>
        <v>17000000</v>
      </c>
      <c r="AA426" s="46">
        <v>17000000</v>
      </c>
      <c r="AB426" s="70">
        <f t="shared" si="523"/>
        <v>100</v>
      </c>
    </row>
    <row r="427" spans="1:28" s="50" customFormat="1" ht="57.75" x14ac:dyDescent="0.25">
      <c r="A427" s="11" t="s">
        <v>81</v>
      </c>
      <c r="B427" s="1" t="s">
        <v>80</v>
      </c>
      <c r="C427" s="2"/>
      <c r="D427" s="2"/>
      <c r="E427" s="2"/>
      <c r="F427" s="2"/>
      <c r="G427" s="30" t="e">
        <f>G428+G441</f>
        <v>#REF!</v>
      </c>
      <c r="H427" s="30" t="e">
        <f t="shared" ref="H427:I427" si="573">H428+H441</f>
        <v>#REF!</v>
      </c>
      <c r="I427" s="30" t="e">
        <f t="shared" si="573"/>
        <v>#REF!</v>
      </c>
      <c r="J427" s="30" t="e">
        <f t="shared" ref="J427:K427" si="574">J428+J441</f>
        <v>#REF!</v>
      </c>
      <c r="K427" s="30" t="e">
        <f t="shared" si="574"/>
        <v>#REF!</v>
      </c>
      <c r="L427" s="30" t="e">
        <f t="shared" ref="L427:M427" si="575">L428+L441</f>
        <v>#REF!</v>
      </c>
      <c r="M427" s="30" t="e">
        <f t="shared" si="575"/>
        <v>#REF!</v>
      </c>
      <c r="N427" s="30" t="e">
        <f t="shared" ref="N427:O427" si="576">N428+N441</f>
        <v>#REF!</v>
      </c>
      <c r="O427" s="30" t="e">
        <f t="shared" si="576"/>
        <v>#REF!</v>
      </c>
      <c r="P427" s="30" t="e">
        <f t="shared" ref="P427:Q427" si="577">P428+P441</f>
        <v>#REF!</v>
      </c>
      <c r="Q427" s="30" t="e">
        <f t="shared" si="577"/>
        <v>#REF!</v>
      </c>
      <c r="R427" s="30" t="e">
        <f t="shared" ref="R427:S427" si="578">R428+R441</f>
        <v>#REF!</v>
      </c>
      <c r="S427" s="30" t="e">
        <f t="shared" si="578"/>
        <v>#REF!</v>
      </c>
      <c r="T427" s="30" t="e">
        <f t="shared" ref="T427:U427" si="579">T428+T441</f>
        <v>#REF!</v>
      </c>
      <c r="U427" s="30" t="e">
        <f t="shared" si="579"/>
        <v>#REF!</v>
      </c>
      <c r="V427" s="30" t="e">
        <f t="shared" ref="V427:W427" si="580">V428+V441</f>
        <v>#REF!</v>
      </c>
      <c r="W427" s="30" t="e">
        <f t="shared" si="580"/>
        <v>#REF!</v>
      </c>
      <c r="X427" s="30" t="e">
        <f t="shared" ref="X427:Y427" si="581">X428+X441</f>
        <v>#REF!</v>
      </c>
      <c r="Y427" s="30">
        <f t="shared" si="581"/>
        <v>55563679.099999994</v>
      </c>
      <c r="Z427" s="30">
        <f t="shared" ref="Z427:AA427" si="582">Z428+Z441</f>
        <v>55563679.099999994</v>
      </c>
      <c r="AA427" s="30">
        <f t="shared" si="582"/>
        <v>54204370.959999993</v>
      </c>
      <c r="AB427" s="70">
        <f t="shared" si="523"/>
        <v>97.553603069455491</v>
      </c>
    </row>
    <row r="428" spans="1:28" s="50" customFormat="1" x14ac:dyDescent="0.25">
      <c r="A428" s="11" t="s">
        <v>146</v>
      </c>
      <c r="B428" s="1" t="s">
        <v>80</v>
      </c>
      <c r="C428" s="1" t="s">
        <v>170</v>
      </c>
      <c r="D428" s="2"/>
      <c r="E428" s="2"/>
      <c r="F428" s="2"/>
      <c r="G428" s="46">
        <f>G429+G433</f>
        <v>12723000</v>
      </c>
      <c r="H428" s="46">
        <f t="shared" ref="H428:I428" si="583">H429+H433</f>
        <v>0</v>
      </c>
      <c r="I428" s="46">
        <f t="shared" si="583"/>
        <v>12723000</v>
      </c>
      <c r="J428" s="46">
        <f t="shared" ref="J428:K428" si="584">J429+J433</f>
        <v>0</v>
      </c>
      <c r="K428" s="46">
        <f t="shared" si="584"/>
        <v>12723000</v>
      </c>
      <c r="L428" s="46">
        <f t="shared" ref="L428:M428" si="585">L429+L433</f>
        <v>633041.30000000005</v>
      </c>
      <c r="M428" s="46">
        <f t="shared" si="585"/>
        <v>13356041.300000001</v>
      </c>
      <c r="N428" s="46">
        <f t="shared" ref="N428:O428" si="586">N429+N433</f>
        <v>0</v>
      </c>
      <c r="O428" s="46">
        <f t="shared" si="586"/>
        <v>13356041.300000001</v>
      </c>
      <c r="P428" s="46">
        <f t="shared" ref="P428:Q428" si="587">P429+P433</f>
        <v>0</v>
      </c>
      <c r="Q428" s="46">
        <f t="shared" si="587"/>
        <v>13356041.300000001</v>
      </c>
      <c r="R428" s="46">
        <f t="shared" ref="R428:S428" si="588">R429+R433</f>
        <v>210000</v>
      </c>
      <c r="S428" s="46">
        <f t="shared" si="588"/>
        <v>13566041.300000001</v>
      </c>
      <c r="T428" s="46">
        <f t="shared" ref="T428:U428" si="589">T429+T433</f>
        <v>327889</v>
      </c>
      <c r="U428" s="46">
        <f t="shared" si="589"/>
        <v>13893930.300000001</v>
      </c>
      <c r="V428" s="46">
        <f t="shared" ref="V428:W428" si="590">V429+V433</f>
        <v>60000</v>
      </c>
      <c r="W428" s="46">
        <f t="shared" si="590"/>
        <v>13953930.300000001</v>
      </c>
      <c r="X428" s="46">
        <f t="shared" ref="X428:Y428" si="591">X429+X433</f>
        <v>99645</v>
      </c>
      <c r="Y428" s="46">
        <f t="shared" si="591"/>
        <v>14053575.300000001</v>
      </c>
      <c r="Z428" s="46">
        <f t="shared" ref="Z428:AA428" si="592">Z429+Z433</f>
        <v>14053575.300000001</v>
      </c>
      <c r="AA428" s="46">
        <f t="shared" si="592"/>
        <v>13925478.529999999</v>
      </c>
      <c r="AB428" s="70">
        <f t="shared" si="523"/>
        <v>99.088511163419028</v>
      </c>
    </row>
    <row r="429" spans="1:28" s="50" customFormat="1" x14ac:dyDescent="0.25">
      <c r="A429" s="13" t="s">
        <v>273</v>
      </c>
      <c r="B429" s="1" t="s">
        <v>80</v>
      </c>
      <c r="C429" s="1" t="s">
        <v>170</v>
      </c>
      <c r="D429" s="1" t="s">
        <v>163</v>
      </c>
      <c r="E429" s="2"/>
      <c r="F429" s="2"/>
      <c r="G429" s="46">
        <f>G430</f>
        <v>12623000</v>
      </c>
      <c r="H429" s="46">
        <f t="shared" ref="H429:X431" si="593">H430</f>
        <v>0</v>
      </c>
      <c r="I429" s="46">
        <f t="shared" si="593"/>
        <v>12623000</v>
      </c>
      <c r="J429" s="46">
        <f t="shared" si="593"/>
        <v>0</v>
      </c>
      <c r="K429" s="46">
        <f t="shared" si="593"/>
        <v>12623000</v>
      </c>
      <c r="L429" s="46">
        <f t="shared" si="593"/>
        <v>633041.30000000005</v>
      </c>
      <c r="M429" s="46">
        <f t="shared" si="593"/>
        <v>13256041.300000001</v>
      </c>
      <c r="N429" s="46">
        <f t="shared" si="593"/>
        <v>0</v>
      </c>
      <c r="O429" s="46">
        <f t="shared" si="593"/>
        <v>13256041.300000001</v>
      </c>
      <c r="P429" s="46">
        <f t="shared" si="593"/>
        <v>0</v>
      </c>
      <c r="Q429" s="46">
        <f t="shared" si="593"/>
        <v>13256041.300000001</v>
      </c>
      <c r="R429" s="46">
        <f t="shared" si="593"/>
        <v>210000</v>
      </c>
      <c r="S429" s="46">
        <f t="shared" si="593"/>
        <v>13466041.300000001</v>
      </c>
      <c r="T429" s="46">
        <f t="shared" si="593"/>
        <v>327889</v>
      </c>
      <c r="U429" s="46">
        <f t="shared" si="593"/>
        <v>13793930.300000001</v>
      </c>
      <c r="V429" s="46">
        <f t="shared" si="593"/>
        <v>60000</v>
      </c>
      <c r="W429" s="46">
        <f t="shared" si="593"/>
        <v>13853930.300000001</v>
      </c>
      <c r="X429" s="46">
        <f t="shared" si="593"/>
        <v>99645</v>
      </c>
      <c r="Y429" s="46">
        <f t="shared" ref="X429:AA431" si="594">Y430</f>
        <v>13953575.300000001</v>
      </c>
      <c r="Z429" s="46">
        <f t="shared" si="594"/>
        <v>13953575.300000001</v>
      </c>
      <c r="AA429" s="46">
        <f t="shared" si="594"/>
        <v>13851501.35</v>
      </c>
      <c r="AB429" s="70">
        <f t="shared" si="523"/>
        <v>99.268474582281414</v>
      </c>
    </row>
    <row r="430" spans="1:28" s="50" customFormat="1" ht="30" x14ac:dyDescent="0.25">
      <c r="A430" s="12" t="s">
        <v>71</v>
      </c>
      <c r="B430" s="2" t="s">
        <v>80</v>
      </c>
      <c r="C430" s="2" t="s">
        <v>170</v>
      </c>
      <c r="D430" s="2" t="s">
        <v>163</v>
      </c>
      <c r="E430" s="2" t="s">
        <v>236</v>
      </c>
      <c r="F430" s="2"/>
      <c r="G430" s="46">
        <f>G431</f>
        <v>12623000</v>
      </c>
      <c r="H430" s="46">
        <f t="shared" si="593"/>
        <v>0</v>
      </c>
      <c r="I430" s="46">
        <f t="shared" si="593"/>
        <v>12623000</v>
      </c>
      <c r="J430" s="46">
        <f t="shared" si="593"/>
        <v>0</v>
      </c>
      <c r="K430" s="46">
        <f t="shared" si="593"/>
        <v>12623000</v>
      </c>
      <c r="L430" s="46">
        <f t="shared" si="593"/>
        <v>633041.30000000005</v>
      </c>
      <c r="M430" s="46">
        <f t="shared" si="593"/>
        <v>13256041.300000001</v>
      </c>
      <c r="N430" s="46">
        <f t="shared" si="593"/>
        <v>0</v>
      </c>
      <c r="O430" s="46">
        <f t="shared" si="593"/>
        <v>13256041.300000001</v>
      </c>
      <c r="P430" s="46">
        <f t="shared" si="593"/>
        <v>0</v>
      </c>
      <c r="Q430" s="46">
        <f t="shared" si="593"/>
        <v>13256041.300000001</v>
      </c>
      <c r="R430" s="46">
        <f t="shared" si="593"/>
        <v>210000</v>
      </c>
      <c r="S430" s="46">
        <f t="shared" si="593"/>
        <v>13466041.300000001</v>
      </c>
      <c r="T430" s="46">
        <f t="shared" si="593"/>
        <v>327889</v>
      </c>
      <c r="U430" s="46">
        <f t="shared" si="593"/>
        <v>13793930.300000001</v>
      </c>
      <c r="V430" s="46">
        <f t="shared" si="593"/>
        <v>60000</v>
      </c>
      <c r="W430" s="46">
        <f t="shared" si="593"/>
        <v>13853930.300000001</v>
      </c>
      <c r="X430" s="46">
        <f t="shared" si="594"/>
        <v>99645</v>
      </c>
      <c r="Y430" s="46">
        <f t="shared" si="594"/>
        <v>13953575.300000001</v>
      </c>
      <c r="Z430" s="46">
        <f t="shared" si="594"/>
        <v>13953575.300000001</v>
      </c>
      <c r="AA430" s="46">
        <f t="shared" si="594"/>
        <v>13851501.35</v>
      </c>
      <c r="AB430" s="70">
        <f t="shared" si="523"/>
        <v>99.268474582281414</v>
      </c>
    </row>
    <row r="431" spans="1:28" ht="45" x14ac:dyDescent="0.25">
      <c r="A431" s="12" t="s">
        <v>23</v>
      </c>
      <c r="B431" s="2" t="s">
        <v>80</v>
      </c>
      <c r="C431" s="2" t="s">
        <v>170</v>
      </c>
      <c r="D431" s="2" t="s">
        <v>163</v>
      </c>
      <c r="E431" s="2" t="s">
        <v>236</v>
      </c>
      <c r="F431" s="2" t="s">
        <v>182</v>
      </c>
      <c r="G431" s="46">
        <f>G432</f>
        <v>12623000</v>
      </c>
      <c r="H431" s="46">
        <f t="shared" si="593"/>
        <v>0</v>
      </c>
      <c r="I431" s="46">
        <f t="shared" si="593"/>
        <v>12623000</v>
      </c>
      <c r="J431" s="46">
        <f t="shared" si="593"/>
        <v>0</v>
      </c>
      <c r="K431" s="46">
        <f t="shared" si="593"/>
        <v>12623000</v>
      </c>
      <c r="L431" s="46">
        <f t="shared" si="593"/>
        <v>633041.30000000005</v>
      </c>
      <c r="M431" s="46">
        <f t="shared" si="593"/>
        <v>13256041.300000001</v>
      </c>
      <c r="N431" s="46">
        <f t="shared" si="593"/>
        <v>0</v>
      </c>
      <c r="O431" s="46">
        <f t="shared" si="593"/>
        <v>13256041.300000001</v>
      </c>
      <c r="P431" s="46">
        <f t="shared" si="593"/>
        <v>0</v>
      </c>
      <c r="Q431" s="46">
        <f t="shared" si="593"/>
        <v>13256041.300000001</v>
      </c>
      <c r="R431" s="46">
        <f t="shared" si="593"/>
        <v>210000</v>
      </c>
      <c r="S431" s="46">
        <f t="shared" si="593"/>
        <v>13466041.300000001</v>
      </c>
      <c r="T431" s="46">
        <f t="shared" si="593"/>
        <v>327889</v>
      </c>
      <c r="U431" s="46">
        <f t="shared" si="593"/>
        <v>13793930.300000001</v>
      </c>
      <c r="V431" s="46">
        <f t="shared" si="593"/>
        <v>60000</v>
      </c>
      <c r="W431" s="46">
        <f t="shared" si="593"/>
        <v>13853930.300000001</v>
      </c>
      <c r="X431" s="46">
        <f t="shared" si="594"/>
        <v>99645</v>
      </c>
      <c r="Y431" s="46">
        <f t="shared" si="594"/>
        <v>13953575.300000001</v>
      </c>
      <c r="Z431" s="46">
        <f t="shared" si="594"/>
        <v>13953575.300000001</v>
      </c>
      <c r="AA431" s="46">
        <f t="shared" si="594"/>
        <v>13851501.35</v>
      </c>
      <c r="AB431" s="70">
        <f t="shared" si="523"/>
        <v>99.268474582281414</v>
      </c>
    </row>
    <row r="432" spans="1:28" s="58" customFormat="1" x14ac:dyDescent="0.25">
      <c r="A432" s="12" t="s">
        <v>24</v>
      </c>
      <c r="B432" s="2" t="s">
        <v>80</v>
      </c>
      <c r="C432" s="2" t="s">
        <v>170</v>
      </c>
      <c r="D432" s="2" t="s">
        <v>163</v>
      </c>
      <c r="E432" s="2" t="s">
        <v>236</v>
      </c>
      <c r="F432" s="2" t="s">
        <v>183</v>
      </c>
      <c r="G432" s="46">
        <v>12623000</v>
      </c>
      <c r="H432" s="46"/>
      <c r="I432" s="46">
        <f>G432+H432</f>
        <v>12623000</v>
      </c>
      <c r="J432" s="46"/>
      <c r="K432" s="46">
        <f>I432+J432</f>
        <v>12623000</v>
      </c>
      <c r="L432" s="46">
        <v>633041.30000000005</v>
      </c>
      <c r="M432" s="46">
        <f>K432+L432</f>
        <v>13256041.300000001</v>
      </c>
      <c r="N432" s="46"/>
      <c r="O432" s="46">
        <f>M432+N432</f>
        <v>13256041.300000001</v>
      </c>
      <c r="P432" s="46"/>
      <c r="Q432" s="46">
        <f>O432+P432</f>
        <v>13256041.300000001</v>
      </c>
      <c r="R432" s="46">
        <v>210000</v>
      </c>
      <c r="S432" s="46">
        <f>Q432+R432</f>
        <v>13466041.300000001</v>
      </c>
      <c r="T432" s="46">
        <v>327889</v>
      </c>
      <c r="U432" s="46">
        <f>S432+T432</f>
        <v>13793930.300000001</v>
      </c>
      <c r="V432" s="46">
        <v>60000</v>
      </c>
      <c r="W432" s="46">
        <f>U432+V432</f>
        <v>13853930.300000001</v>
      </c>
      <c r="X432" s="46">
        <v>99645</v>
      </c>
      <c r="Y432" s="46">
        <f>W432+X432</f>
        <v>13953575.300000001</v>
      </c>
      <c r="Z432" s="46">
        <v>13953575.300000001</v>
      </c>
      <c r="AA432" s="46">
        <v>13851501.35</v>
      </c>
      <c r="AB432" s="70">
        <f t="shared" si="523"/>
        <v>99.268474582281414</v>
      </c>
    </row>
    <row r="433" spans="1:28" s="58" customFormat="1" ht="18.75" customHeight="1" x14ac:dyDescent="0.25">
      <c r="A433" s="13" t="s">
        <v>150</v>
      </c>
      <c r="B433" s="1" t="s">
        <v>80</v>
      </c>
      <c r="C433" s="1" t="s">
        <v>170</v>
      </c>
      <c r="D433" s="1" t="s">
        <v>167</v>
      </c>
      <c r="E433" s="2"/>
      <c r="F433" s="2"/>
      <c r="G433" s="46">
        <f>G434</f>
        <v>100000</v>
      </c>
      <c r="H433" s="46">
        <f t="shared" ref="H433:AA433" si="595">H434</f>
        <v>0</v>
      </c>
      <c r="I433" s="46">
        <f t="shared" si="595"/>
        <v>100000</v>
      </c>
      <c r="J433" s="46">
        <f t="shared" si="595"/>
        <v>0</v>
      </c>
      <c r="K433" s="46">
        <f t="shared" si="595"/>
        <v>100000</v>
      </c>
      <c r="L433" s="46">
        <f t="shared" si="595"/>
        <v>0</v>
      </c>
      <c r="M433" s="46">
        <f t="shared" si="595"/>
        <v>100000</v>
      </c>
      <c r="N433" s="46">
        <f t="shared" si="595"/>
        <v>0</v>
      </c>
      <c r="O433" s="46">
        <f t="shared" si="595"/>
        <v>100000</v>
      </c>
      <c r="P433" s="46">
        <f t="shared" si="595"/>
        <v>0</v>
      </c>
      <c r="Q433" s="46">
        <f t="shared" si="595"/>
        <v>100000</v>
      </c>
      <c r="R433" s="46">
        <f t="shared" si="595"/>
        <v>0</v>
      </c>
      <c r="S433" s="46">
        <f t="shared" si="595"/>
        <v>100000</v>
      </c>
      <c r="T433" s="46">
        <f t="shared" si="595"/>
        <v>0</v>
      </c>
      <c r="U433" s="46">
        <f t="shared" si="595"/>
        <v>100000</v>
      </c>
      <c r="V433" s="46">
        <f t="shared" si="595"/>
        <v>0</v>
      </c>
      <c r="W433" s="46">
        <f t="shared" si="595"/>
        <v>100000</v>
      </c>
      <c r="X433" s="46">
        <f t="shared" si="595"/>
        <v>0</v>
      </c>
      <c r="Y433" s="46">
        <f t="shared" si="595"/>
        <v>100000</v>
      </c>
      <c r="Z433" s="46">
        <f t="shared" si="595"/>
        <v>100000</v>
      </c>
      <c r="AA433" s="46">
        <f t="shared" si="595"/>
        <v>73977.179999999993</v>
      </c>
      <c r="AB433" s="70">
        <f t="shared" si="523"/>
        <v>73.977180000000004</v>
      </c>
    </row>
    <row r="434" spans="1:28" s="58" customFormat="1" ht="30" x14ac:dyDescent="0.25">
      <c r="A434" s="12" t="s">
        <v>87</v>
      </c>
      <c r="B434" s="2" t="s">
        <v>80</v>
      </c>
      <c r="C434" s="2" t="s">
        <v>170</v>
      </c>
      <c r="D434" s="2" t="s">
        <v>167</v>
      </c>
      <c r="E434" s="2" t="s">
        <v>226</v>
      </c>
      <c r="F434" s="2"/>
      <c r="G434" s="46">
        <f>G435+G437+G439</f>
        <v>100000</v>
      </c>
      <c r="H434" s="46">
        <f t="shared" ref="H434:I434" si="596">H435+H437+H439</f>
        <v>0</v>
      </c>
      <c r="I434" s="46">
        <f t="shared" si="596"/>
        <v>100000</v>
      </c>
      <c r="J434" s="46">
        <f t="shared" ref="J434:K434" si="597">J435+J437+J439</f>
        <v>0</v>
      </c>
      <c r="K434" s="46">
        <f t="shared" si="597"/>
        <v>100000</v>
      </c>
      <c r="L434" s="46">
        <f t="shared" ref="L434:M434" si="598">L435+L437+L439</f>
        <v>0</v>
      </c>
      <c r="M434" s="46">
        <f t="shared" si="598"/>
        <v>100000</v>
      </c>
      <c r="N434" s="46">
        <f t="shared" ref="N434:O434" si="599">N435+N437+N439</f>
        <v>0</v>
      </c>
      <c r="O434" s="46">
        <f t="shared" si="599"/>
        <v>100000</v>
      </c>
      <c r="P434" s="46">
        <f t="shared" ref="P434:Q434" si="600">P435+P437+P439</f>
        <v>0</v>
      </c>
      <c r="Q434" s="46">
        <f t="shared" si="600"/>
        <v>100000</v>
      </c>
      <c r="R434" s="46">
        <f t="shared" ref="R434:S434" si="601">R435+R437+R439</f>
        <v>0</v>
      </c>
      <c r="S434" s="46">
        <f t="shared" si="601"/>
        <v>100000</v>
      </c>
      <c r="T434" s="46">
        <f t="shared" ref="T434:U434" si="602">T435+T437+T439</f>
        <v>0</v>
      </c>
      <c r="U434" s="46">
        <f t="shared" si="602"/>
        <v>100000</v>
      </c>
      <c r="V434" s="46">
        <f t="shared" ref="V434:W434" si="603">V435+V437+V439</f>
        <v>0</v>
      </c>
      <c r="W434" s="46">
        <f t="shared" si="603"/>
        <v>100000</v>
      </c>
      <c r="X434" s="46">
        <f t="shared" ref="X434:Y434" si="604">X435+X437+X439</f>
        <v>0</v>
      </c>
      <c r="Y434" s="46">
        <f t="shared" si="604"/>
        <v>100000</v>
      </c>
      <c r="Z434" s="46">
        <f t="shared" ref="Z434:AA434" si="605">Z435+Z437+Z439</f>
        <v>100000</v>
      </c>
      <c r="AA434" s="46">
        <f t="shared" si="605"/>
        <v>73977.179999999993</v>
      </c>
      <c r="AB434" s="70">
        <f t="shared" si="523"/>
        <v>73.977180000000004</v>
      </c>
    </row>
    <row r="435" spans="1:28" s="58" customFormat="1" ht="45" x14ac:dyDescent="0.25">
      <c r="A435" s="12" t="s">
        <v>18</v>
      </c>
      <c r="B435" s="2" t="s">
        <v>80</v>
      </c>
      <c r="C435" s="2" t="s">
        <v>170</v>
      </c>
      <c r="D435" s="2" t="s">
        <v>167</v>
      </c>
      <c r="E435" s="2" t="s">
        <v>226</v>
      </c>
      <c r="F435" s="2" t="s">
        <v>176</v>
      </c>
      <c r="G435" s="46">
        <f>G436</f>
        <v>30000</v>
      </c>
      <c r="H435" s="46">
        <f t="shared" ref="H435:AA435" si="606">H436</f>
        <v>0</v>
      </c>
      <c r="I435" s="46">
        <f t="shared" si="606"/>
        <v>30000</v>
      </c>
      <c r="J435" s="46">
        <f t="shared" si="606"/>
        <v>0</v>
      </c>
      <c r="K435" s="46">
        <f t="shared" si="606"/>
        <v>30000</v>
      </c>
      <c r="L435" s="46">
        <f t="shared" si="606"/>
        <v>0</v>
      </c>
      <c r="M435" s="46">
        <f t="shared" si="606"/>
        <v>30000</v>
      </c>
      <c r="N435" s="46">
        <f t="shared" si="606"/>
        <v>0</v>
      </c>
      <c r="O435" s="46">
        <f t="shared" si="606"/>
        <v>30000</v>
      </c>
      <c r="P435" s="46">
        <f t="shared" si="606"/>
        <v>0</v>
      </c>
      <c r="Q435" s="46">
        <f t="shared" si="606"/>
        <v>30000</v>
      </c>
      <c r="R435" s="46">
        <f t="shared" si="606"/>
        <v>0</v>
      </c>
      <c r="S435" s="46">
        <f t="shared" si="606"/>
        <v>30000</v>
      </c>
      <c r="T435" s="46">
        <f t="shared" si="606"/>
        <v>0</v>
      </c>
      <c r="U435" s="46">
        <f t="shared" si="606"/>
        <v>30000</v>
      </c>
      <c r="V435" s="46">
        <f t="shared" si="606"/>
        <v>0</v>
      </c>
      <c r="W435" s="46">
        <f t="shared" si="606"/>
        <v>30000</v>
      </c>
      <c r="X435" s="46">
        <f t="shared" si="606"/>
        <v>22000</v>
      </c>
      <c r="Y435" s="46">
        <f t="shared" si="606"/>
        <v>52000</v>
      </c>
      <c r="Z435" s="46">
        <f t="shared" si="606"/>
        <v>52000</v>
      </c>
      <c r="AA435" s="46">
        <f t="shared" si="606"/>
        <v>29977.18</v>
      </c>
      <c r="AB435" s="70">
        <f t="shared" si="523"/>
        <v>57.648423076923073</v>
      </c>
    </row>
    <row r="436" spans="1:28" s="58" customFormat="1" ht="45" x14ac:dyDescent="0.25">
      <c r="A436" s="12" t="s">
        <v>19</v>
      </c>
      <c r="B436" s="2" t="s">
        <v>80</v>
      </c>
      <c r="C436" s="2" t="s">
        <v>170</v>
      </c>
      <c r="D436" s="2" t="s">
        <v>167</v>
      </c>
      <c r="E436" s="2" t="s">
        <v>226</v>
      </c>
      <c r="F436" s="2" t="s">
        <v>177</v>
      </c>
      <c r="G436" s="46">
        <v>30000</v>
      </c>
      <c r="H436" s="46"/>
      <c r="I436" s="46">
        <f>G436+H436</f>
        <v>30000</v>
      </c>
      <c r="J436" s="46"/>
      <c r="K436" s="46">
        <f>I436+J436</f>
        <v>30000</v>
      </c>
      <c r="L436" s="46"/>
      <c r="M436" s="46">
        <f>K436+L436</f>
        <v>30000</v>
      </c>
      <c r="N436" s="46"/>
      <c r="O436" s="46">
        <f>M436+N436</f>
        <v>30000</v>
      </c>
      <c r="P436" s="46"/>
      <c r="Q436" s="46">
        <f>O436+P436</f>
        <v>30000</v>
      </c>
      <c r="R436" s="46"/>
      <c r="S436" s="46">
        <f>Q436+R436</f>
        <v>30000</v>
      </c>
      <c r="T436" s="46"/>
      <c r="U436" s="46">
        <f>S436+T436</f>
        <v>30000</v>
      </c>
      <c r="V436" s="46"/>
      <c r="W436" s="46">
        <f>U436+V436</f>
        <v>30000</v>
      </c>
      <c r="X436" s="46">
        <v>22000</v>
      </c>
      <c r="Y436" s="46">
        <f>W436+X436</f>
        <v>52000</v>
      </c>
      <c r="Z436" s="46">
        <v>52000</v>
      </c>
      <c r="AA436" s="46">
        <v>29977.18</v>
      </c>
      <c r="AB436" s="70">
        <f t="shared" si="523"/>
        <v>57.648423076923073</v>
      </c>
    </row>
    <row r="437" spans="1:28" s="58" customFormat="1" ht="30" x14ac:dyDescent="0.25">
      <c r="A437" s="12" t="s">
        <v>149</v>
      </c>
      <c r="B437" s="2" t="s">
        <v>80</v>
      </c>
      <c r="C437" s="2" t="s">
        <v>170</v>
      </c>
      <c r="D437" s="2" t="s">
        <v>167</v>
      </c>
      <c r="E437" s="2" t="s">
        <v>226</v>
      </c>
      <c r="F437" s="2" t="s">
        <v>192</v>
      </c>
      <c r="G437" s="46">
        <f>G438</f>
        <v>50000</v>
      </c>
      <c r="H437" s="46">
        <f t="shared" ref="H437:AA437" si="607">H438</f>
        <v>0</v>
      </c>
      <c r="I437" s="46">
        <f t="shared" si="607"/>
        <v>50000</v>
      </c>
      <c r="J437" s="46">
        <f t="shared" si="607"/>
        <v>0</v>
      </c>
      <c r="K437" s="46">
        <f t="shared" si="607"/>
        <v>50000</v>
      </c>
      <c r="L437" s="46">
        <f t="shared" si="607"/>
        <v>0</v>
      </c>
      <c r="M437" s="46">
        <f t="shared" si="607"/>
        <v>50000</v>
      </c>
      <c r="N437" s="46">
        <f t="shared" si="607"/>
        <v>0</v>
      </c>
      <c r="O437" s="46">
        <f t="shared" si="607"/>
        <v>50000</v>
      </c>
      <c r="P437" s="46">
        <f t="shared" si="607"/>
        <v>0</v>
      </c>
      <c r="Q437" s="46">
        <f t="shared" si="607"/>
        <v>50000</v>
      </c>
      <c r="R437" s="46">
        <f t="shared" si="607"/>
        <v>0</v>
      </c>
      <c r="S437" s="46">
        <f t="shared" si="607"/>
        <v>50000</v>
      </c>
      <c r="T437" s="46">
        <f t="shared" si="607"/>
        <v>0</v>
      </c>
      <c r="U437" s="46">
        <f t="shared" si="607"/>
        <v>50000</v>
      </c>
      <c r="V437" s="46">
        <f t="shared" si="607"/>
        <v>0</v>
      </c>
      <c r="W437" s="46">
        <f t="shared" si="607"/>
        <v>50000</v>
      </c>
      <c r="X437" s="46">
        <f t="shared" si="607"/>
        <v>-6000</v>
      </c>
      <c r="Y437" s="46">
        <f t="shared" si="607"/>
        <v>44000</v>
      </c>
      <c r="Z437" s="46">
        <f t="shared" si="607"/>
        <v>44000</v>
      </c>
      <c r="AA437" s="46">
        <f t="shared" si="607"/>
        <v>44000</v>
      </c>
      <c r="AB437" s="70">
        <f t="shared" si="523"/>
        <v>100</v>
      </c>
    </row>
    <row r="438" spans="1:28" s="58" customFormat="1" x14ac:dyDescent="0.25">
      <c r="A438" s="12" t="s">
        <v>279</v>
      </c>
      <c r="B438" s="2" t="s">
        <v>80</v>
      </c>
      <c r="C438" s="2" t="s">
        <v>170</v>
      </c>
      <c r="D438" s="2" t="s">
        <v>167</v>
      </c>
      <c r="E438" s="2" t="s">
        <v>226</v>
      </c>
      <c r="F438" s="2" t="s">
        <v>278</v>
      </c>
      <c r="G438" s="46">
        <v>50000</v>
      </c>
      <c r="H438" s="46"/>
      <c r="I438" s="46">
        <f>G438+H438</f>
        <v>50000</v>
      </c>
      <c r="J438" s="46"/>
      <c r="K438" s="46">
        <f>I438+J438</f>
        <v>50000</v>
      </c>
      <c r="L438" s="46"/>
      <c r="M438" s="46">
        <f>K438+L438</f>
        <v>50000</v>
      </c>
      <c r="N438" s="46"/>
      <c r="O438" s="46">
        <f>M438+N438</f>
        <v>50000</v>
      </c>
      <c r="P438" s="46"/>
      <c r="Q438" s="46">
        <f>O438+P438</f>
        <v>50000</v>
      </c>
      <c r="R438" s="46"/>
      <c r="S438" s="46">
        <f>Q438+R438</f>
        <v>50000</v>
      </c>
      <c r="T438" s="46"/>
      <c r="U438" s="46">
        <f>S438+T438</f>
        <v>50000</v>
      </c>
      <c r="V438" s="46"/>
      <c r="W438" s="46">
        <f>U438+V438</f>
        <v>50000</v>
      </c>
      <c r="X438" s="46">
        <v>-6000</v>
      </c>
      <c r="Y438" s="46">
        <f>W438+X438</f>
        <v>44000</v>
      </c>
      <c r="Z438" s="46">
        <v>44000</v>
      </c>
      <c r="AA438" s="46">
        <v>44000</v>
      </c>
      <c r="AB438" s="70">
        <f t="shared" si="523"/>
        <v>100</v>
      </c>
    </row>
    <row r="439" spans="1:28" s="58" customFormat="1" ht="45" x14ac:dyDescent="0.25">
      <c r="A439" s="12" t="s">
        <v>23</v>
      </c>
      <c r="B439" s="2" t="s">
        <v>80</v>
      </c>
      <c r="C439" s="2" t="s">
        <v>170</v>
      </c>
      <c r="D439" s="2" t="s">
        <v>167</v>
      </c>
      <c r="E439" s="2" t="s">
        <v>226</v>
      </c>
      <c r="F439" s="2" t="s">
        <v>182</v>
      </c>
      <c r="G439" s="46">
        <f>G440</f>
        <v>20000</v>
      </c>
      <c r="H439" s="46">
        <f t="shared" ref="H439:AA439" si="608">H440</f>
        <v>0</v>
      </c>
      <c r="I439" s="46">
        <f t="shared" si="608"/>
        <v>20000</v>
      </c>
      <c r="J439" s="46">
        <f t="shared" si="608"/>
        <v>0</v>
      </c>
      <c r="K439" s="46">
        <f t="shared" si="608"/>
        <v>20000</v>
      </c>
      <c r="L439" s="46">
        <f t="shared" si="608"/>
        <v>0</v>
      </c>
      <c r="M439" s="46">
        <f t="shared" si="608"/>
        <v>20000</v>
      </c>
      <c r="N439" s="46">
        <f t="shared" si="608"/>
        <v>0</v>
      </c>
      <c r="O439" s="46">
        <f t="shared" si="608"/>
        <v>20000</v>
      </c>
      <c r="P439" s="46">
        <f t="shared" si="608"/>
        <v>0</v>
      </c>
      <c r="Q439" s="46">
        <f t="shared" si="608"/>
        <v>20000</v>
      </c>
      <c r="R439" s="46">
        <f t="shared" si="608"/>
        <v>0</v>
      </c>
      <c r="S439" s="46">
        <f t="shared" si="608"/>
        <v>20000</v>
      </c>
      <c r="T439" s="46">
        <f t="shared" si="608"/>
        <v>0</v>
      </c>
      <c r="U439" s="46">
        <f t="shared" si="608"/>
        <v>20000</v>
      </c>
      <c r="V439" s="46">
        <f t="shared" si="608"/>
        <v>0</v>
      </c>
      <c r="W439" s="46">
        <f t="shared" si="608"/>
        <v>20000</v>
      </c>
      <c r="X439" s="46">
        <f t="shared" si="608"/>
        <v>-16000</v>
      </c>
      <c r="Y439" s="46">
        <f t="shared" si="608"/>
        <v>4000</v>
      </c>
      <c r="Z439" s="46">
        <f t="shared" si="608"/>
        <v>4000</v>
      </c>
      <c r="AA439" s="46">
        <f t="shared" si="608"/>
        <v>0</v>
      </c>
      <c r="AB439" s="70">
        <f t="shared" si="523"/>
        <v>0</v>
      </c>
    </row>
    <row r="440" spans="1:28" s="58" customFormat="1" x14ac:dyDescent="0.25">
      <c r="A440" s="12" t="s">
        <v>190</v>
      </c>
      <c r="B440" s="2" t="s">
        <v>80</v>
      </c>
      <c r="C440" s="2" t="s">
        <v>170</v>
      </c>
      <c r="D440" s="2" t="s">
        <v>167</v>
      </c>
      <c r="E440" s="2" t="s">
        <v>226</v>
      </c>
      <c r="F440" s="2" t="s">
        <v>183</v>
      </c>
      <c r="G440" s="46">
        <v>20000</v>
      </c>
      <c r="H440" s="46"/>
      <c r="I440" s="46">
        <f>G440+H440</f>
        <v>20000</v>
      </c>
      <c r="J440" s="46"/>
      <c r="K440" s="46">
        <f>I440+J440</f>
        <v>20000</v>
      </c>
      <c r="L440" s="46"/>
      <c r="M440" s="46">
        <f>K440+L440</f>
        <v>20000</v>
      </c>
      <c r="N440" s="46"/>
      <c r="O440" s="46">
        <f>M440+N440</f>
        <v>20000</v>
      </c>
      <c r="P440" s="46"/>
      <c r="Q440" s="46">
        <f>O440+P440</f>
        <v>20000</v>
      </c>
      <c r="R440" s="46"/>
      <c r="S440" s="46">
        <f>Q440+R440</f>
        <v>20000</v>
      </c>
      <c r="T440" s="46"/>
      <c r="U440" s="46">
        <f>S440+T440</f>
        <v>20000</v>
      </c>
      <c r="V440" s="46"/>
      <c r="W440" s="46">
        <f>U440+V440</f>
        <v>20000</v>
      </c>
      <c r="X440" s="46">
        <v>-16000</v>
      </c>
      <c r="Y440" s="46">
        <f>W440+X440</f>
        <v>4000</v>
      </c>
      <c r="Z440" s="46">
        <v>4000</v>
      </c>
      <c r="AA440" s="46">
        <v>0</v>
      </c>
      <c r="AB440" s="70">
        <f t="shared" si="523"/>
        <v>0</v>
      </c>
    </row>
    <row r="441" spans="1:28" s="58" customFormat="1" x14ac:dyDescent="0.25">
      <c r="A441" s="11" t="s">
        <v>151</v>
      </c>
      <c r="B441" s="1" t="s">
        <v>80</v>
      </c>
      <c r="C441" s="1" t="s">
        <v>169</v>
      </c>
      <c r="D441" s="1"/>
      <c r="E441" s="2"/>
      <c r="F441" s="2"/>
      <c r="G441" s="46" t="e">
        <f>G442+G461</f>
        <v>#REF!</v>
      </c>
      <c r="H441" s="46" t="e">
        <f t="shared" ref="H441:I441" si="609">H442+H461</f>
        <v>#REF!</v>
      </c>
      <c r="I441" s="46" t="e">
        <f t="shared" si="609"/>
        <v>#REF!</v>
      </c>
      <c r="J441" s="46" t="e">
        <f t="shared" ref="J441:K441" si="610">J442+J461</f>
        <v>#REF!</v>
      </c>
      <c r="K441" s="46" t="e">
        <f t="shared" si="610"/>
        <v>#REF!</v>
      </c>
      <c r="L441" s="46" t="e">
        <f t="shared" ref="L441:M441" si="611">L442+L461</f>
        <v>#REF!</v>
      </c>
      <c r="M441" s="46" t="e">
        <f t="shared" si="611"/>
        <v>#REF!</v>
      </c>
      <c r="N441" s="46" t="e">
        <f t="shared" ref="N441:O441" si="612">N442+N461</f>
        <v>#REF!</v>
      </c>
      <c r="O441" s="46" t="e">
        <f t="shared" si="612"/>
        <v>#REF!</v>
      </c>
      <c r="P441" s="46" t="e">
        <f t="shared" ref="P441:Q441" si="613">P442+P461</f>
        <v>#REF!</v>
      </c>
      <c r="Q441" s="46" t="e">
        <f t="shared" si="613"/>
        <v>#REF!</v>
      </c>
      <c r="R441" s="46" t="e">
        <f t="shared" ref="R441:S441" si="614">R442+R461</f>
        <v>#REF!</v>
      </c>
      <c r="S441" s="46" t="e">
        <f t="shared" si="614"/>
        <v>#REF!</v>
      </c>
      <c r="T441" s="46" t="e">
        <f t="shared" ref="T441:U441" si="615">T442+T461</f>
        <v>#REF!</v>
      </c>
      <c r="U441" s="46" t="e">
        <f t="shared" si="615"/>
        <v>#REF!</v>
      </c>
      <c r="V441" s="46" t="e">
        <f t="shared" ref="V441:W441" si="616">V442+V461</f>
        <v>#REF!</v>
      </c>
      <c r="W441" s="46" t="e">
        <f t="shared" si="616"/>
        <v>#REF!</v>
      </c>
      <c r="X441" s="46" t="e">
        <f t="shared" ref="X441:Y441" si="617">X442+X461</f>
        <v>#REF!</v>
      </c>
      <c r="Y441" s="46">
        <f t="shared" si="617"/>
        <v>41510103.799999997</v>
      </c>
      <c r="Z441" s="46">
        <f t="shared" ref="Z441:AA441" si="618">Z442+Z461</f>
        <v>41510103.799999997</v>
      </c>
      <c r="AA441" s="46">
        <f t="shared" si="618"/>
        <v>40278892.429999992</v>
      </c>
      <c r="AB441" s="70">
        <f t="shared" si="523"/>
        <v>97.033947744548882</v>
      </c>
    </row>
    <row r="442" spans="1:28" s="58" customFormat="1" x14ac:dyDescent="0.25">
      <c r="A442" s="13" t="s">
        <v>152</v>
      </c>
      <c r="B442" s="1" t="s">
        <v>80</v>
      </c>
      <c r="C442" s="1" t="s">
        <v>169</v>
      </c>
      <c r="D442" s="1" t="s">
        <v>11</v>
      </c>
      <c r="E442" s="2"/>
      <c r="F442" s="2"/>
      <c r="G442" s="46">
        <f>G443+G446+G449+G452</f>
        <v>33122800</v>
      </c>
      <c r="H442" s="46">
        <f t="shared" ref="H442:I442" si="619">H443+H446+H449+H452</f>
        <v>0</v>
      </c>
      <c r="I442" s="46">
        <f t="shared" si="619"/>
        <v>33122800</v>
      </c>
      <c r="J442" s="46">
        <f t="shared" ref="J442:K442" si="620">J443+J446+J449+J452</f>
        <v>0</v>
      </c>
      <c r="K442" s="46">
        <f t="shared" si="620"/>
        <v>33122800</v>
      </c>
      <c r="L442" s="46">
        <f t="shared" ref="L442:M442" si="621">L443+L446+L449+L452</f>
        <v>4070498.8</v>
      </c>
      <c r="M442" s="46">
        <f t="shared" si="621"/>
        <v>37193298.799999997</v>
      </c>
      <c r="N442" s="46">
        <f t="shared" ref="N442:S442" si="622">N443+N446+N449+N452+N455</f>
        <v>270000</v>
      </c>
      <c r="O442" s="46">
        <f t="shared" si="622"/>
        <v>37463298.799999997</v>
      </c>
      <c r="P442" s="46">
        <f t="shared" si="622"/>
        <v>0</v>
      </c>
      <c r="Q442" s="46">
        <f t="shared" si="622"/>
        <v>37463298.799999997</v>
      </c>
      <c r="R442" s="46">
        <f t="shared" si="622"/>
        <v>310000</v>
      </c>
      <c r="S442" s="46">
        <f t="shared" si="622"/>
        <v>37773298.799999997</v>
      </c>
      <c r="T442" s="46">
        <f t="shared" ref="T442:Y442" si="623">T443+T446+T449+T452+T455+T458</f>
        <v>945661</v>
      </c>
      <c r="U442" s="46">
        <f t="shared" si="623"/>
        <v>38718959.799999997</v>
      </c>
      <c r="V442" s="46">
        <f t="shared" si="623"/>
        <v>-460000</v>
      </c>
      <c r="W442" s="46">
        <f t="shared" si="623"/>
        <v>38258959.799999997</v>
      </c>
      <c r="X442" s="46">
        <f t="shared" si="623"/>
        <v>0</v>
      </c>
      <c r="Y442" s="46">
        <f t="shared" si="623"/>
        <v>38258959.799999997</v>
      </c>
      <c r="Z442" s="46">
        <f t="shared" ref="Z442:AA442" si="624">Z443+Z446+Z449+Z452+Z455+Z458</f>
        <v>38258959.799999997</v>
      </c>
      <c r="AA442" s="46">
        <f t="shared" si="624"/>
        <v>37227418.099999994</v>
      </c>
      <c r="AB442" s="70">
        <f t="shared" si="523"/>
        <v>97.303790522814992</v>
      </c>
    </row>
    <row r="443" spans="1:28" s="58" customFormat="1" x14ac:dyDescent="0.25">
      <c r="A443" s="12" t="s">
        <v>97</v>
      </c>
      <c r="B443" s="2" t="s">
        <v>80</v>
      </c>
      <c r="C443" s="2" t="s">
        <v>169</v>
      </c>
      <c r="D443" s="2" t="s">
        <v>11</v>
      </c>
      <c r="E443" s="2" t="s">
        <v>262</v>
      </c>
      <c r="F443" s="2"/>
      <c r="G443" s="46">
        <f>G444</f>
        <v>9330000</v>
      </c>
      <c r="H443" s="46">
        <f t="shared" ref="H443:X444" si="625">H444</f>
        <v>0</v>
      </c>
      <c r="I443" s="46">
        <f t="shared" si="625"/>
        <v>9330000</v>
      </c>
      <c r="J443" s="46">
        <f t="shared" si="625"/>
        <v>0</v>
      </c>
      <c r="K443" s="46">
        <f t="shared" si="625"/>
        <v>9330000</v>
      </c>
      <c r="L443" s="46">
        <f t="shared" si="625"/>
        <v>1775000</v>
      </c>
      <c r="M443" s="46">
        <f t="shared" si="625"/>
        <v>11105000</v>
      </c>
      <c r="N443" s="46">
        <f t="shared" si="625"/>
        <v>92985</v>
      </c>
      <c r="O443" s="46">
        <f t="shared" si="625"/>
        <v>11197985</v>
      </c>
      <c r="P443" s="46">
        <f t="shared" si="625"/>
        <v>0</v>
      </c>
      <c r="Q443" s="46">
        <f t="shared" si="625"/>
        <v>11197985</v>
      </c>
      <c r="R443" s="46">
        <f t="shared" si="625"/>
        <v>50000</v>
      </c>
      <c r="S443" s="46">
        <f t="shared" si="625"/>
        <v>11247985</v>
      </c>
      <c r="T443" s="46">
        <f t="shared" si="625"/>
        <v>700000</v>
      </c>
      <c r="U443" s="46">
        <f t="shared" si="625"/>
        <v>11947985</v>
      </c>
      <c r="V443" s="46">
        <f t="shared" si="625"/>
        <v>140000</v>
      </c>
      <c r="W443" s="46">
        <f t="shared" si="625"/>
        <v>12087985</v>
      </c>
      <c r="X443" s="46">
        <f t="shared" si="625"/>
        <v>0</v>
      </c>
      <c r="Y443" s="46">
        <f t="shared" ref="X443:AA444" si="626">Y444</f>
        <v>12087985</v>
      </c>
      <c r="Z443" s="46">
        <f t="shared" si="626"/>
        <v>12087985</v>
      </c>
      <c r="AA443" s="46">
        <f t="shared" si="626"/>
        <v>11932495.039999999</v>
      </c>
      <c r="AB443" s="70">
        <f t="shared" si="523"/>
        <v>98.713681726110664</v>
      </c>
    </row>
    <row r="444" spans="1:28" s="58" customFormat="1" ht="45" x14ac:dyDescent="0.25">
      <c r="A444" s="12" t="s">
        <v>23</v>
      </c>
      <c r="B444" s="2" t="s">
        <v>80</v>
      </c>
      <c r="C444" s="2" t="s">
        <v>169</v>
      </c>
      <c r="D444" s="2" t="s">
        <v>11</v>
      </c>
      <c r="E444" s="2" t="s">
        <v>262</v>
      </c>
      <c r="F444" s="2" t="s">
        <v>182</v>
      </c>
      <c r="G444" s="46">
        <f>G445</f>
        <v>9330000</v>
      </c>
      <c r="H444" s="46">
        <f t="shared" si="625"/>
        <v>0</v>
      </c>
      <c r="I444" s="46">
        <f t="shared" si="625"/>
        <v>9330000</v>
      </c>
      <c r="J444" s="46">
        <f t="shared" si="625"/>
        <v>0</v>
      </c>
      <c r="K444" s="46">
        <f t="shared" si="625"/>
        <v>9330000</v>
      </c>
      <c r="L444" s="46">
        <f t="shared" si="625"/>
        <v>1775000</v>
      </c>
      <c r="M444" s="46">
        <f t="shared" si="625"/>
        <v>11105000</v>
      </c>
      <c r="N444" s="46">
        <f t="shared" si="625"/>
        <v>92985</v>
      </c>
      <c r="O444" s="46">
        <f t="shared" si="625"/>
        <v>11197985</v>
      </c>
      <c r="P444" s="46">
        <f t="shared" si="625"/>
        <v>0</v>
      </c>
      <c r="Q444" s="46">
        <f t="shared" si="625"/>
        <v>11197985</v>
      </c>
      <c r="R444" s="46">
        <f t="shared" si="625"/>
        <v>50000</v>
      </c>
      <c r="S444" s="46">
        <f t="shared" si="625"/>
        <v>11247985</v>
      </c>
      <c r="T444" s="46">
        <f t="shared" si="625"/>
        <v>700000</v>
      </c>
      <c r="U444" s="46">
        <f t="shared" si="625"/>
        <v>11947985</v>
      </c>
      <c r="V444" s="46">
        <f t="shared" si="625"/>
        <v>140000</v>
      </c>
      <c r="W444" s="46">
        <f t="shared" si="625"/>
        <v>12087985</v>
      </c>
      <c r="X444" s="46">
        <f t="shared" si="626"/>
        <v>0</v>
      </c>
      <c r="Y444" s="46">
        <f t="shared" si="626"/>
        <v>12087985</v>
      </c>
      <c r="Z444" s="46">
        <f t="shared" si="626"/>
        <v>12087985</v>
      </c>
      <c r="AA444" s="46">
        <f t="shared" si="626"/>
        <v>11932495.039999999</v>
      </c>
      <c r="AB444" s="70">
        <f t="shared" si="523"/>
        <v>98.713681726110664</v>
      </c>
    </row>
    <row r="445" spans="1:28" s="58" customFormat="1" x14ac:dyDescent="0.25">
      <c r="A445" s="12" t="s">
        <v>190</v>
      </c>
      <c r="B445" s="2" t="s">
        <v>80</v>
      </c>
      <c r="C445" s="2" t="s">
        <v>169</v>
      </c>
      <c r="D445" s="2" t="s">
        <v>11</v>
      </c>
      <c r="E445" s="2" t="s">
        <v>262</v>
      </c>
      <c r="F445" s="2" t="s">
        <v>183</v>
      </c>
      <c r="G445" s="46">
        <v>9330000</v>
      </c>
      <c r="H445" s="46"/>
      <c r="I445" s="46">
        <f>G445+H445</f>
        <v>9330000</v>
      </c>
      <c r="J445" s="46"/>
      <c r="K445" s="46">
        <f>I445+J445</f>
        <v>9330000</v>
      </c>
      <c r="L445" s="46">
        <v>1775000</v>
      </c>
      <c r="M445" s="46">
        <f>K445+L445</f>
        <v>11105000</v>
      </c>
      <c r="N445" s="46">
        <v>92985</v>
      </c>
      <c r="O445" s="46">
        <f>M445+N445</f>
        <v>11197985</v>
      </c>
      <c r="P445" s="46"/>
      <c r="Q445" s="46">
        <f>O445+P445</f>
        <v>11197985</v>
      </c>
      <c r="R445" s="46">
        <v>50000</v>
      </c>
      <c r="S445" s="46">
        <f>Q445+R445</f>
        <v>11247985</v>
      </c>
      <c r="T445" s="46">
        <v>700000</v>
      </c>
      <c r="U445" s="46">
        <f>S445+T445</f>
        <v>11947985</v>
      </c>
      <c r="V445" s="46">
        <v>140000</v>
      </c>
      <c r="W445" s="46">
        <f>U445+V445</f>
        <v>12087985</v>
      </c>
      <c r="X445" s="46"/>
      <c r="Y445" s="46">
        <f>W445+X445</f>
        <v>12087985</v>
      </c>
      <c r="Z445" s="46">
        <f>X445+Y445</f>
        <v>12087985</v>
      </c>
      <c r="AA445" s="46">
        <v>11932495.039999999</v>
      </c>
      <c r="AB445" s="70">
        <f t="shared" si="523"/>
        <v>98.713681726110664</v>
      </c>
    </row>
    <row r="446" spans="1:28" s="58" customFormat="1" x14ac:dyDescent="0.25">
      <c r="A446" s="12" t="s">
        <v>98</v>
      </c>
      <c r="B446" s="2" t="s">
        <v>80</v>
      </c>
      <c r="C446" s="2" t="s">
        <v>169</v>
      </c>
      <c r="D446" s="2" t="s">
        <v>11</v>
      </c>
      <c r="E446" s="2" t="s">
        <v>263</v>
      </c>
      <c r="F446" s="2"/>
      <c r="G446" s="46">
        <f>G447</f>
        <v>1883400</v>
      </c>
      <c r="H446" s="46">
        <f t="shared" ref="H446:X447" si="627">H447</f>
        <v>0</v>
      </c>
      <c r="I446" s="46">
        <f t="shared" si="627"/>
        <v>1883400</v>
      </c>
      <c r="J446" s="46">
        <f t="shared" si="627"/>
        <v>0</v>
      </c>
      <c r="K446" s="46">
        <f t="shared" si="627"/>
        <v>1883400</v>
      </c>
      <c r="L446" s="46">
        <f t="shared" si="627"/>
        <v>190000</v>
      </c>
      <c r="M446" s="46">
        <f t="shared" si="627"/>
        <v>2073400</v>
      </c>
      <c r="N446" s="46">
        <f t="shared" si="627"/>
        <v>0</v>
      </c>
      <c r="O446" s="46">
        <f t="shared" si="627"/>
        <v>2073400</v>
      </c>
      <c r="P446" s="46">
        <f t="shared" si="627"/>
        <v>0</v>
      </c>
      <c r="Q446" s="46">
        <f t="shared" si="627"/>
        <v>2073400</v>
      </c>
      <c r="R446" s="46">
        <f t="shared" si="627"/>
        <v>0</v>
      </c>
      <c r="S446" s="46">
        <f t="shared" si="627"/>
        <v>2073400</v>
      </c>
      <c r="T446" s="46">
        <f t="shared" si="627"/>
        <v>0</v>
      </c>
      <c r="U446" s="46">
        <f t="shared" si="627"/>
        <v>2073400</v>
      </c>
      <c r="V446" s="46">
        <f t="shared" si="627"/>
        <v>0</v>
      </c>
      <c r="W446" s="46">
        <f t="shared" si="627"/>
        <v>2073400</v>
      </c>
      <c r="X446" s="46">
        <f t="shared" si="627"/>
        <v>0</v>
      </c>
      <c r="Y446" s="46">
        <f t="shared" ref="X446:AA447" si="628">Y447</f>
        <v>2073400</v>
      </c>
      <c r="Z446" s="46">
        <f t="shared" si="628"/>
        <v>2073400</v>
      </c>
      <c r="AA446" s="46">
        <f t="shared" si="628"/>
        <v>2011482.29</v>
      </c>
      <c r="AB446" s="70">
        <f t="shared" si="523"/>
        <v>97.013711295456744</v>
      </c>
    </row>
    <row r="447" spans="1:28" s="58" customFormat="1" ht="45" x14ac:dyDescent="0.25">
      <c r="A447" s="12" t="s">
        <v>23</v>
      </c>
      <c r="B447" s="2" t="s">
        <v>80</v>
      </c>
      <c r="C447" s="2" t="s">
        <v>169</v>
      </c>
      <c r="D447" s="2" t="s">
        <v>11</v>
      </c>
      <c r="E447" s="2" t="s">
        <v>263</v>
      </c>
      <c r="F447" s="2" t="s">
        <v>182</v>
      </c>
      <c r="G447" s="46">
        <f>G448</f>
        <v>1883400</v>
      </c>
      <c r="H447" s="46">
        <f t="shared" si="627"/>
        <v>0</v>
      </c>
      <c r="I447" s="46">
        <f t="shared" si="627"/>
        <v>1883400</v>
      </c>
      <c r="J447" s="46">
        <f t="shared" si="627"/>
        <v>0</v>
      </c>
      <c r="K447" s="46">
        <f t="shared" si="627"/>
        <v>1883400</v>
      </c>
      <c r="L447" s="46">
        <f t="shared" si="627"/>
        <v>190000</v>
      </c>
      <c r="M447" s="46">
        <f t="shared" si="627"/>
        <v>2073400</v>
      </c>
      <c r="N447" s="46">
        <f t="shared" si="627"/>
        <v>0</v>
      </c>
      <c r="O447" s="46">
        <f t="shared" si="627"/>
        <v>2073400</v>
      </c>
      <c r="P447" s="46">
        <f t="shared" si="627"/>
        <v>0</v>
      </c>
      <c r="Q447" s="46">
        <f t="shared" si="627"/>
        <v>2073400</v>
      </c>
      <c r="R447" s="46">
        <f t="shared" si="627"/>
        <v>0</v>
      </c>
      <c r="S447" s="46">
        <f t="shared" si="627"/>
        <v>2073400</v>
      </c>
      <c r="T447" s="46">
        <f t="shared" si="627"/>
        <v>0</v>
      </c>
      <c r="U447" s="46">
        <f t="shared" si="627"/>
        <v>2073400</v>
      </c>
      <c r="V447" s="46">
        <f t="shared" si="627"/>
        <v>0</v>
      </c>
      <c r="W447" s="46">
        <f t="shared" si="627"/>
        <v>2073400</v>
      </c>
      <c r="X447" s="46">
        <f t="shared" si="628"/>
        <v>0</v>
      </c>
      <c r="Y447" s="46">
        <f t="shared" si="628"/>
        <v>2073400</v>
      </c>
      <c r="Z447" s="46">
        <f t="shared" si="628"/>
        <v>2073400</v>
      </c>
      <c r="AA447" s="46">
        <f t="shared" si="628"/>
        <v>2011482.29</v>
      </c>
      <c r="AB447" s="70">
        <f t="shared" si="523"/>
        <v>97.013711295456744</v>
      </c>
    </row>
    <row r="448" spans="1:28" s="58" customFormat="1" x14ac:dyDescent="0.25">
      <c r="A448" s="12" t="s">
        <v>24</v>
      </c>
      <c r="B448" s="2" t="s">
        <v>80</v>
      </c>
      <c r="C448" s="2" t="s">
        <v>169</v>
      </c>
      <c r="D448" s="2" t="s">
        <v>11</v>
      </c>
      <c r="E448" s="2" t="s">
        <v>263</v>
      </c>
      <c r="F448" s="2" t="s">
        <v>183</v>
      </c>
      <c r="G448" s="46">
        <v>1883400</v>
      </c>
      <c r="H448" s="46"/>
      <c r="I448" s="46">
        <f>G448+H448</f>
        <v>1883400</v>
      </c>
      <c r="J448" s="46"/>
      <c r="K448" s="46">
        <f>I448+J448</f>
        <v>1883400</v>
      </c>
      <c r="L448" s="46">
        <v>190000</v>
      </c>
      <c r="M448" s="46">
        <f>K448+L448</f>
        <v>2073400</v>
      </c>
      <c r="N448" s="46"/>
      <c r="O448" s="46">
        <f>M448+N448</f>
        <v>2073400</v>
      </c>
      <c r="P448" s="46"/>
      <c r="Q448" s="46">
        <f>O448+P448</f>
        <v>2073400</v>
      </c>
      <c r="R448" s="46"/>
      <c r="S448" s="46">
        <f>Q448+R448</f>
        <v>2073400</v>
      </c>
      <c r="T448" s="46"/>
      <c r="U448" s="46">
        <f>S448+T448</f>
        <v>2073400</v>
      </c>
      <c r="V448" s="46"/>
      <c r="W448" s="46">
        <f>U448+V448</f>
        <v>2073400</v>
      </c>
      <c r="X448" s="46"/>
      <c r="Y448" s="46">
        <f>W448+X448</f>
        <v>2073400</v>
      </c>
      <c r="Z448" s="46">
        <f>X448+Y448</f>
        <v>2073400</v>
      </c>
      <c r="AA448" s="46">
        <v>2011482.29</v>
      </c>
      <c r="AB448" s="70">
        <f t="shared" si="523"/>
        <v>97.013711295456744</v>
      </c>
    </row>
    <row r="449" spans="1:28" s="58" customFormat="1" x14ac:dyDescent="0.25">
      <c r="A449" s="12" t="s">
        <v>99</v>
      </c>
      <c r="B449" s="2" t="s">
        <v>80</v>
      </c>
      <c r="C449" s="2" t="s">
        <v>169</v>
      </c>
      <c r="D449" s="2" t="s">
        <v>11</v>
      </c>
      <c r="E449" s="2" t="s">
        <v>264</v>
      </c>
      <c r="F449" s="2"/>
      <c r="G449" s="46">
        <f>G450</f>
        <v>21809400</v>
      </c>
      <c r="H449" s="46">
        <f t="shared" ref="H449:X450" si="629">H450</f>
        <v>0</v>
      </c>
      <c r="I449" s="46">
        <f t="shared" si="629"/>
        <v>21809400</v>
      </c>
      <c r="J449" s="46">
        <f t="shared" si="629"/>
        <v>0</v>
      </c>
      <c r="K449" s="46">
        <f t="shared" si="629"/>
        <v>21809400</v>
      </c>
      <c r="L449" s="46">
        <f t="shared" si="629"/>
        <v>2105498.7999999998</v>
      </c>
      <c r="M449" s="46">
        <f t="shared" si="629"/>
        <v>23914898.800000001</v>
      </c>
      <c r="N449" s="46">
        <f t="shared" si="629"/>
        <v>150000</v>
      </c>
      <c r="O449" s="46">
        <f t="shared" si="629"/>
        <v>24064898.800000001</v>
      </c>
      <c r="P449" s="46">
        <f t="shared" si="629"/>
        <v>0</v>
      </c>
      <c r="Q449" s="46">
        <f t="shared" si="629"/>
        <v>24064898.800000001</v>
      </c>
      <c r="R449" s="46">
        <f t="shared" si="629"/>
        <v>260000</v>
      </c>
      <c r="S449" s="46">
        <f t="shared" si="629"/>
        <v>24324898.800000001</v>
      </c>
      <c r="T449" s="46">
        <f t="shared" si="629"/>
        <v>0</v>
      </c>
      <c r="U449" s="46">
        <f t="shared" si="629"/>
        <v>24324898.800000001</v>
      </c>
      <c r="V449" s="46">
        <f t="shared" si="629"/>
        <v>-600000</v>
      </c>
      <c r="W449" s="46">
        <f t="shared" si="629"/>
        <v>23724898.800000001</v>
      </c>
      <c r="X449" s="46">
        <f t="shared" si="629"/>
        <v>0</v>
      </c>
      <c r="Y449" s="46">
        <f t="shared" ref="X449:AA450" si="630">Y450</f>
        <v>23724898.800000001</v>
      </c>
      <c r="Z449" s="46">
        <f t="shared" si="630"/>
        <v>23724898.800000001</v>
      </c>
      <c r="AA449" s="46">
        <f t="shared" si="630"/>
        <v>22919133.800000001</v>
      </c>
      <c r="AB449" s="70">
        <f t="shared" si="523"/>
        <v>96.603715755364988</v>
      </c>
    </row>
    <row r="450" spans="1:28" s="58" customFormat="1" ht="45" x14ac:dyDescent="0.25">
      <c r="A450" s="12" t="s">
        <v>23</v>
      </c>
      <c r="B450" s="2" t="s">
        <v>80</v>
      </c>
      <c r="C450" s="2" t="s">
        <v>169</v>
      </c>
      <c r="D450" s="2" t="s">
        <v>11</v>
      </c>
      <c r="E450" s="2" t="s">
        <v>264</v>
      </c>
      <c r="F450" s="2" t="s">
        <v>182</v>
      </c>
      <c r="G450" s="46">
        <f>G451</f>
        <v>21809400</v>
      </c>
      <c r="H450" s="46">
        <f t="shared" si="629"/>
        <v>0</v>
      </c>
      <c r="I450" s="46">
        <f t="shared" si="629"/>
        <v>21809400</v>
      </c>
      <c r="J450" s="46">
        <f t="shared" si="629"/>
        <v>0</v>
      </c>
      <c r="K450" s="46">
        <f t="shared" si="629"/>
        <v>21809400</v>
      </c>
      <c r="L450" s="46">
        <f t="shared" si="629"/>
        <v>2105498.7999999998</v>
      </c>
      <c r="M450" s="46">
        <f t="shared" si="629"/>
        <v>23914898.800000001</v>
      </c>
      <c r="N450" s="46">
        <f t="shared" si="629"/>
        <v>150000</v>
      </c>
      <c r="O450" s="46">
        <f t="shared" si="629"/>
        <v>24064898.800000001</v>
      </c>
      <c r="P450" s="46">
        <f t="shared" si="629"/>
        <v>0</v>
      </c>
      <c r="Q450" s="46">
        <f t="shared" si="629"/>
        <v>24064898.800000001</v>
      </c>
      <c r="R450" s="46">
        <f t="shared" si="629"/>
        <v>260000</v>
      </c>
      <c r="S450" s="46">
        <f t="shared" si="629"/>
        <v>24324898.800000001</v>
      </c>
      <c r="T450" s="46">
        <f t="shared" si="629"/>
        <v>0</v>
      </c>
      <c r="U450" s="46">
        <f t="shared" si="629"/>
        <v>24324898.800000001</v>
      </c>
      <c r="V450" s="46">
        <f t="shared" si="629"/>
        <v>-600000</v>
      </c>
      <c r="W450" s="46">
        <f t="shared" si="629"/>
        <v>23724898.800000001</v>
      </c>
      <c r="X450" s="46">
        <f t="shared" si="630"/>
        <v>0</v>
      </c>
      <c r="Y450" s="46">
        <f t="shared" si="630"/>
        <v>23724898.800000001</v>
      </c>
      <c r="Z450" s="46">
        <f t="shared" si="630"/>
        <v>23724898.800000001</v>
      </c>
      <c r="AA450" s="46">
        <f t="shared" si="630"/>
        <v>22919133.800000001</v>
      </c>
      <c r="AB450" s="70">
        <f t="shared" si="523"/>
        <v>96.603715755364988</v>
      </c>
    </row>
    <row r="451" spans="1:28" s="58" customFormat="1" x14ac:dyDescent="0.25">
      <c r="A451" s="12" t="s">
        <v>24</v>
      </c>
      <c r="B451" s="2" t="s">
        <v>80</v>
      </c>
      <c r="C451" s="2" t="s">
        <v>169</v>
      </c>
      <c r="D451" s="2" t="s">
        <v>11</v>
      </c>
      <c r="E451" s="2" t="s">
        <v>264</v>
      </c>
      <c r="F451" s="2" t="s">
        <v>183</v>
      </c>
      <c r="G451" s="46">
        <v>21809400</v>
      </c>
      <c r="H451" s="46"/>
      <c r="I451" s="46">
        <f>G451+H451</f>
        <v>21809400</v>
      </c>
      <c r="J451" s="46"/>
      <c r="K451" s="46">
        <f>I451+J451</f>
        <v>21809400</v>
      </c>
      <c r="L451" s="46">
        <v>2105498.7999999998</v>
      </c>
      <c r="M451" s="46">
        <f>K451+L451</f>
        <v>23914898.800000001</v>
      </c>
      <c r="N451" s="46">
        <v>150000</v>
      </c>
      <c r="O451" s="46">
        <f>M451+N451</f>
        <v>24064898.800000001</v>
      </c>
      <c r="P451" s="46"/>
      <c r="Q451" s="46">
        <f>O451+P451</f>
        <v>24064898.800000001</v>
      </c>
      <c r="R451" s="46">
        <v>260000</v>
      </c>
      <c r="S451" s="46">
        <f>Q451+R451</f>
        <v>24324898.800000001</v>
      </c>
      <c r="T451" s="46"/>
      <c r="U451" s="46">
        <f>S451+T451</f>
        <v>24324898.800000001</v>
      </c>
      <c r="V451" s="46">
        <v>-600000</v>
      </c>
      <c r="W451" s="46">
        <f>U451+V451</f>
        <v>23724898.800000001</v>
      </c>
      <c r="X451" s="46"/>
      <c r="Y451" s="46">
        <f>W451+X451</f>
        <v>23724898.800000001</v>
      </c>
      <c r="Z451" s="46">
        <f>X451+Y451</f>
        <v>23724898.800000001</v>
      </c>
      <c r="AA451" s="46">
        <v>22919133.800000001</v>
      </c>
      <c r="AB451" s="70">
        <f t="shared" si="523"/>
        <v>96.603715755364988</v>
      </c>
    </row>
    <row r="452" spans="1:28" s="58" customFormat="1" ht="60" x14ac:dyDescent="0.25">
      <c r="A452" s="12" t="s">
        <v>296</v>
      </c>
      <c r="B452" s="2" t="s">
        <v>80</v>
      </c>
      <c r="C452" s="2" t="s">
        <v>169</v>
      </c>
      <c r="D452" s="2" t="s">
        <v>11</v>
      </c>
      <c r="E452" s="2" t="s">
        <v>265</v>
      </c>
      <c r="F452" s="2"/>
      <c r="G452" s="46">
        <f>G453</f>
        <v>100000</v>
      </c>
      <c r="H452" s="46">
        <f t="shared" ref="H452:X453" si="631">H453</f>
        <v>0</v>
      </c>
      <c r="I452" s="46">
        <f t="shared" si="631"/>
        <v>100000</v>
      </c>
      <c r="J452" s="46">
        <f t="shared" si="631"/>
        <v>0</v>
      </c>
      <c r="K452" s="46">
        <f t="shared" si="631"/>
        <v>100000</v>
      </c>
      <c r="L452" s="46">
        <f t="shared" si="631"/>
        <v>0</v>
      </c>
      <c r="M452" s="46">
        <f t="shared" si="631"/>
        <v>100000</v>
      </c>
      <c r="N452" s="46">
        <f t="shared" si="631"/>
        <v>0</v>
      </c>
      <c r="O452" s="46">
        <f t="shared" si="631"/>
        <v>100000</v>
      </c>
      <c r="P452" s="46">
        <f t="shared" si="631"/>
        <v>0</v>
      </c>
      <c r="Q452" s="46">
        <f t="shared" si="631"/>
        <v>100000</v>
      </c>
      <c r="R452" s="46">
        <f t="shared" si="631"/>
        <v>0</v>
      </c>
      <c r="S452" s="46">
        <f t="shared" si="631"/>
        <v>100000</v>
      </c>
      <c r="T452" s="46">
        <f t="shared" si="631"/>
        <v>0</v>
      </c>
      <c r="U452" s="46">
        <f t="shared" si="631"/>
        <v>100000</v>
      </c>
      <c r="V452" s="46">
        <f t="shared" si="631"/>
        <v>0</v>
      </c>
      <c r="W452" s="46">
        <f t="shared" si="631"/>
        <v>100000</v>
      </c>
      <c r="X452" s="46">
        <f t="shared" si="631"/>
        <v>0</v>
      </c>
      <c r="Y452" s="46">
        <f t="shared" ref="X452:AA453" si="632">Y453</f>
        <v>100000</v>
      </c>
      <c r="Z452" s="46">
        <f t="shared" si="632"/>
        <v>100000</v>
      </c>
      <c r="AA452" s="46">
        <f t="shared" si="632"/>
        <v>91630.97</v>
      </c>
      <c r="AB452" s="70">
        <f t="shared" si="523"/>
        <v>91.630970000000005</v>
      </c>
    </row>
    <row r="453" spans="1:28" s="58" customFormat="1" ht="45" x14ac:dyDescent="0.25">
      <c r="A453" s="12" t="s">
        <v>18</v>
      </c>
      <c r="B453" s="2" t="s">
        <v>80</v>
      </c>
      <c r="C453" s="2" t="s">
        <v>169</v>
      </c>
      <c r="D453" s="2" t="s">
        <v>11</v>
      </c>
      <c r="E453" s="2" t="s">
        <v>265</v>
      </c>
      <c r="F453" s="2" t="s">
        <v>176</v>
      </c>
      <c r="G453" s="46">
        <f>G454</f>
        <v>100000</v>
      </c>
      <c r="H453" s="46">
        <f t="shared" si="631"/>
        <v>0</v>
      </c>
      <c r="I453" s="46">
        <f t="shared" si="631"/>
        <v>100000</v>
      </c>
      <c r="J453" s="46">
        <f t="shared" si="631"/>
        <v>0</v>
      </c>
      <c r="K453" s="46">
        <f t="shared" si="631"/>
        <v>100000</v>
      </c>
      <c r="L453" s="46">
        <f t="shared" si="631"/>
        <v>0</v>
      </c>
      <c r="M453" s="46">
        <f t="shared" si="631"/>
        <v>100000</v>
      </c>
      <c r="N453" s="46">
        <f t="shared" si="631"/>
        <v>0</v>
      </c>
      <c r="O453" s="46">
        <f t="shared" si="631"/>
        <v>100000</v>
      </c>
      <c r="P453" s="46">
        <f t="shared" si="631"/>
        <v>0</v>
      </c>
      <c r="Q453" s="46">
        <f t="shared" si="631"/>
        <v>100000</v>
      </c>
      <c r="R453" s="46">
        <f t="shared" si="631"/>
        <v>0</v>
      </c>
      <c r="S453" s="46">
        <f t="shared" si="631"/>
        <v>100000</v>
      </c>
      <c r="T453" s="46">
        <f t="shared" si="631"/>
        <v>0</v>
      </c>
      <c r="U453" s="46">
        <f t="shared" si="631"/>
        <v>100000</v>
      </c>
      <c r="V453" s="46">
        <f t="shared" si="631"/>
        <v>0</v>
      </c>
      <c r="W453" s="46">
        <f t="shared" si="631"/>
        <v>100000</v>
      </c>
      <c r="X453" s="46">
        <f t="shared" si="632"/>
        <v>0</v>
      </c>
      <c r="Y453" s="46">
        <f t="shared" si="632"/>
        <v>100000</v>
      </c>
      <c r="Z453" s="46">
        <f t="shared" si="632"/>
        <v>100000</v>
      </c>
      <c r="AA453" s="46">
        <f t="shared" si="632"/>
        <v>91630.97</v>
      </c>
      <c r="AB453" s="70">
        <f t="shared" si="523"/>
        <v>91.630970000000005</v>
      </c>
    </row>
    <row r="454" spans="1:28" s="58" customFormat="1" ht="45" x14ac:dyDescent="0.25">
      <c r="A454" s="12" t="s">
        <v>19</v>
      </c>
      <c r="B454" s="2" t="s">
        <v>80</v>
      </c>
      <c r="C454" s="2" t="s">
        <v>169</v>
      </c>
      <c r="D454" s="2" t="s">
        <v>11</v>
      </c>
      <c r="E454" s="2" t="s">
        <v>265</v>
      </c>
      <c r="F454" s="2" t="s">
        <v>177</v>
      </c>
      <c r="G454" s="46">
        <v>100000</v>
      </c>
      <c r="H454" s="46"/>
      <c r="I454" s="46">
        <f>G454+H454</f>
        <v>100000</v>
      </c>
      <c r="J454" s="46"/>
      <c r="K454" s="46">
        <f>I454+J454</f>
        <v>100000</v>
      </c>
      <c r="L454" s="46"/>
      <c r="M454" s="46">
        <f>K454+L454</f>
        <v>100000</v>
      </c>
      <c r="N454" s="46"/>
      <c r="O454" s="46">
        <f>M454+N454</f>
        <v>100000</v>
      </c>
      <c r="P454" s="46"/>
      <c r="Q454" s="46">
        <f>O454+P454</f>
        <v>100000</v>
      </c>
      <c r="R454" s="46"/>
      <c r="S454" s="46">
        <f>Q454+R454</f>
        <v>100000</v>
      </c>
      <c r="T454" s="46"/>
      <c r="U454" s="46">
        <f>S454+T454</f>
        <v>100000</v>
      </c>
      <c r="V454" s="46"/>
      <c r="W454" s="46">
        <f>U454+V454</f>
        <v>100000</v>
      </c>
      <c r="X454" s="46"/>
      <c r="Y454" s="46">
        <f>W454+X454</f>
        <v>100000</v>
      </c>
      <c r="Z454" s="46">
        <f>X454+Y454</f>
        <v>100000</v>
      </c>
      <c r="AA454" s="46">
        <v>91630.97</v>
      </c>
      <c r="AB454" s="70">
        <f t="shared" si="523"/>
        <v>91.630970000000005</v>
      </c>
    </row>
    <row r="455" spans="1:28" s="58" customFormat="1" ht="45" x14ac:dyDescent="0.25">
      <c r="A455" s="12" t="s">
        <v>345</v>
      </c>
      <c r="B455" s="2" t="s">
        <v>80</v>
      </c>
      <c r="C455" s="2" t="s">
        <v>169</v>
      </c>
      <c r="D455" s="2" t="s">
        <v>11</v>
      </c>
      <c r="E455" s="2" t="s">
        <v>344</v>
      </c>
      <c r="F455" s="2"/>
      <c r="G455" s="46"/>
      <c r="H455" s="46"/>
      <c r="I455" s="46"/>
      <c r="J455" s="46"/>
      <c r="K455" s="46"/>
      <c r="L455" s="46"/>
      <c r="M455" s="46"/>
      <c r="N455" s="46">
        <f t="shared" ref="N455:AA456" si="633">N456</f>
        <v>27015</v>
      </c>
      <c r="O455" s="46">
        <f t="shared" si="633"/>
        <v>27015</v>
      </c>
      <c r="P455" s="46">
        <f t="shared" si="633"/>
        <v>0</v>
      </c>
      <c r="Q455" s="46">
        <f t="shared" si="633"/>
        <v>27015</v>
      </c>
      <c r="R455" s="46">
        <f t="shared" si="633"/>
        <v>0</v>
      </c>
      <c r="S455" s="46">
        <f t="shared" si="633"/>
        <v>27015</v>
      </c>
      <c r="T455" s="46">
        <f t="shared" si="633"/>
        <v>0</v>
      </c>
      <c r="U455" s="46">
        <f t="shared" si="633"/>
        <v>27015</v>
      </c>
      <c r="V455" s="46">
        <f t="shared" si="633"/>
        <v>0</v>
      </c>
      <c r="W455" s="46">
        <f t="shared" si="633"/>
        <v>27015</v>
      </c>
      <c r="X455" s="46">
        <f t="shared" si="633"/>
        <v>0</v>
      </c>
      <c r="Y455" s="46">
        <f t="shared" si="633"/>
        <v>27015</v>
      </c>
      <c r="Z455" s="46">
        <f t="shared" si="633"/>
        <v>27015</v>
      </c>
      <c r="AA455" s="46">
        <f t="shared" si="633"/>
        <v>27015</v>
      </c>
      <c r="AB455" s="70">
        <f t="shared" si="523"/>
        <v>100</v>
      </c>
    </row>
    <row r="456" spans="1:28" s="58" customFormat="1" ht="45" x14ac:dyDescent="0.25">
      <c r="A456" s="12" t="s">
        <v>23</v>
      </c>
      <c r="B456" s="2" t="s">
        <v>80</v>
      </c>
      <c r="C456" s="2" t="s">
        <v>169</v>
      </c>
      <c r="D456" s="2" t="s">
        <v>11</v>
      </c>
      <c r="E456" s="2" t="s">
        <v>344</v>
      </c>
      <c r="F456" s="2" t="s">
        <v>182</v>
      </c>
      <c r="G456" s="46"/>
      <c r="H456" s="46"/>
      <c r="I456" s="46"/>
      <c r="J456" s="46"/>
      <c r="K456" s="46"/>
      <c r="L456" s="46"/>
      <c r="M456" s="46"/>
      <c r="N456" s="46">
        <f t="shared" si="633"/>
        <v>27015</v>
      </c>
      <c r="O456" s="46">
        <f t="shared" si="633"/>
        <v>27015</v>
      </c>
      <c r="P456" s="46">
        <f t="shared" si="633"/>
        <v>0</v>
      </c>
      <c r="Q456" s="46">
        <f t="shared" si="633"/>
        <v>27015</v>
      </c>
      <c r="R456" s="46">
        <f t="shared" si="633"/>
        <v>0</v>
      </c>
      <c r="S456" s="46">
        <f t="shared" si="633"/>
        <v>27015</v>
      </c>
      <c r="T456" s="46">
        <f t="shared" si="633"/>
        <v>0</v>
      </c>
      <c r="U456" s="46">
        <f t="shared" si="633"/>
        <v>27015</v>
      </c>
      <c r="V456" s="46">
        <f t="shared" si="633"/>
        <v>0</v>
      </c>
      <c r="W456" s="46">
        <f t="shared" si="633"/>
        <v>27015</v>
      </c>
      <c r="X456" s="46">
        <f t="shared" si="633"/>
        <v>0</v>
      </c>
      <c r="Y456" s="46">
        <f t="shared" si="633"/>
        <v>27015</v>
      </c>
      <c r="Z456" s="46">
        <f t="shared" si="633"/>
        <v>27015</v>
      </c>
      <c r="AA456" s="46">
        <f t="shared" si="633"/>
        <v>27015</v>
      </c>
      <c r="AB456" s="70">
        <f t="shared" si="523"/>
        <v>100</v>
      </c>
    </row>
    <row r="457" spans="1:28" s="58" customFormat="1" x14ac:dyDescent="0.25">
      <c r="A457" s="12" t="s">
        <v>24</v>
      </c>
      <c r="B457" s="2" t="s">
        <v>80</v>
      </c>
      <c r="C457" s="2" t="s">
        <v>169</v>
      </c>
      <c r="D457" s="2" t="s">
        <v>11</v>
      </c>
      <c r="E457" s="2" t="s">
        <v>344</v>
      </c>
      <c r="F457" s="2" t="s">
        <v>183</v>
      </c>
      <c r="G457" s="46"/>
      <c r="H457" s="46"/>
      <c r="I457" s="46"/>
      <c r="J457" s="46"/>
      <c r="K457" s="46"/>
      <c r="L457" s="46"/>
      <c r="M457" s="46"/>
      <c r="N457" s="46">
        <v>27015</v>
      </c>
      <c r="O457" s="46">
        <f>M457+N457</f>
        <v>27015</v>
      </c>
      <c r="P457" s="46"/>
      <c r="Q457" s="46">
        <f>O457+P457</f>
        <v>27015</v>
      </c>
      <c r="R457" s="46"/>
      <c r="S457" s="46">
        <f>Q457+R457</f>
        <v>27015</v>
      </c>
      <c r="T457" s="46"/>
      <c r="U457" s="46">
        <f>S457+T457</f>
        <v>27015</v>
      </c>
      <c r="V457" s="46"/>
      <c r="W457" s="46">
        <f>U457+V457</f>
        <v>27015</v>
      </c>
      <c r="X457" s="46"/>
      <c r="Y457" s="46">
        <f>W457+X457</f>
        <v>27015</v>
      </c>
      <c r="Z457" s="46">
        <f>X457+Y457</f>
        <v>27015</v>
      </c>
      <c r="AA457" s="46">
        <v>27015</v>
      </c>
      <c r="AB457" s="70">
        <f t="shared" si="523"/>
        <v>100</v>
      </c>
    </row>
    <row r="458" spans="1:28" s="58" customFormat="1" ht="30" x14ac:dyDescent="0.25">
      <c r="A458" s="12" t="s">
        <v>378</v>
      </c>
      <c r="B458" s="2" t="s">
        <v>80</v>
      </c>
      <c r="C458" s="2" t="s">
        <v>169</v>
      </c>
      <c r="D458" s="2" t="s">
        <v>11</v>
      </c>
      <c r="E458" s="2" t="s">
        <v>377</v>
      </c>
      <c r="F458" s="2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>
        <f t="shared" ref="T458:AA459" si="634">T459</f>
        <v>245661</v>
      </c>
      <c r="U458" s="46">
        <f t="shared" si="634"/>
        <v>245661</v>
      </c>
      <c r="V458" s="46">
        <f t="shared" si="634"/>
        <v>0</v>
      </c>
      <c r="W458" s="46">
        <f t="shared" si="634"/>
        <v>245661</v>
      </c>
      <c r="X458" s="46">
        <f t="shared" si="634"/>
        <v>0</v>
      </c>
      <c r="Y458" s="46">
        <f t="shared" si="634"/>
        <v>245661</v>
      </c>
      <c r="Z458" s="46">
        <f t="shared" si="634"/>
        <v>245661</v>
      </c>
      <c r="AA458" s="46">
        <f t="shared" si="634"/>
        <v>245661</v>
      </c>
      <c r="AB458" s="70">
        <f t="shared" si="523"/>
        <v>100</v>
      </c>
    </row>
    <row r="459" spans="1:28" s="58" customFormat="1" ht="45" x14ac:dyDescent="0.25">
      <c r="A459" s="12" t="s">
        <v>23</v>
      </c>
      <c r="B459" s="2" t="s">
        <v>80</v>
      </c>
      <c r="C459" s="2" t="s">
        <v>169</v>
      </c>
      <c r="D459" s="2" t="s">
        <v>11</v>
      </c>
      <c r="E459" s="2" t="s">
        <v>377</v>
      </c>
      <c r="F459" s="2" t="s">
        <v>182</v>
      </c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>
        <f t="shared" si="634"/>
        <v>245661</v>
      </c>
      <c r="U459" s="46">
        <f t="shared" si="634"/>
        <v>245661</v>
      </c>
      <c r="V459" s="46">
        <f t="shared" si="634"/>
        <v>0</v>
      </c>
      <c r="W459" s="46">
        <f t="shared" si="634"/>
        <v>245661</v>
      </c>
      <c r="X459" s="46">
        <f t="shared" si="634"/>
        <v>0</v>
      </c>
      <c r="Y459" s="46">
        <f t="shared" si="634"/>
        <v>245661</v>
      </c>
      <c r="Z459" s="46">
        <f t="shared" si="634"/>
        <v>245661</v>
      </c>
      <c r="AA459" s="46">
        <f t="shared" si="634"/>
        <v>245661</v>
      </c>
      <c r="AB459" s="70">
        <f t="shared" ref="AB459:AB506" si="635">AA459/Z459*100</f>
        <v>100</v>
      </c>
    </row>
    <row r="460" spans="1:28" s="58" customFormat="1" x14ac:dyDescent="0.25">
      <c r="A460" s="12" t="s">
        <v>24</v>
      </c>
      <c r="B460" s="2" t="s">
        <v>80</v>
      </c>
      <c r="C460" s="2" t="s">
        <v>169</v>
      </c>
      <c r="D460" s="2" t="s">
        <v>11</v>
      </c>
      <c r="E460" s="2" t="s">
        <v>377</v>
      </c>
      <c r="F460" s="2" t="s">
        <v>183</v>
      </c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>
        <v>245661</v>
      </c>
      <c r="U460" s="46">
        <f>S460+T460</f>
        <v>245661</v>
      </c>
      <c r="V460" s="46"/>
      <c r="W460" s="46">
        <f>U460+V460</f>
        <v>245661</v>
      </c>
      <c r="X460" s="46"/>
      <c r="Y460" s="46">
        <f>W460+X460</f>
        <v>245661</v>
      </c>
      <c r="Z460" s="46">
        <f>X460+Y460</f>
        <v>245661</v>
      </c>
      <c r="AA460" s="46">
        <v>245661</v>
      </c>
      <c r="AB460" s="70">
        <f t="shared" si="635"/>
        <v>100</v>
      </c>
    </row>
    <row r="461" spans="1:28" s="58" customFormat="1" ht="30" x14ac:dyDescent="0.25">
      <c r="A461" s="13" t="s">
        <v>203</v>
      </c>
      <c r="B461" s="1" t="s">
        <v>80</v>
      </c>
      <c r="C461" s="1" t="s">
        <v>169</v>
      </c>
      <c r="D461" s="1" t="s">
        <v>164</v>
      </c>
      <c r="E461" s="2"/>
      <c r="F461" s="2"/>
      <c r="G461" s="46" t="e">
        <f>G462+G469+G482</f>
        <v>#REF!</v>
      </c>
      <c r="H461" s="46" t="e">
        <f t="shared" ref="H461:I461" si="636">H462+H469+H482</f>
        <v>#REF!</v>
      </c>
      <c r="I461" s="46" t="e">
        <f t="shared" si="636"/>
        <v>#REF!</v>
      </c>
      <c r="J461" s="46" t="e">
        <f t="shared" ref="J461:K461" si="637">J462+J469+J482</f>
        <v>#REF!</v>
      </c>
      <c r="K461" s="46" t="e">
        <f t="shared" si="637"/>
        <v>#REF!</v>
      </c>
      <c r="L461" s="46" t="e">
        <f t="shared" ref="L461:M461" si="638">L462+L469+L482</f>
        <v>#REF!</v>
      </c>
      <c r="M461" s="46" t="e">
        <f t="shared" si="638"/>
        <v>#REF!</v>
      </c>
      <c r="N461" s="46" t="e">
        <f t="shared" ref="N461:S461" si="639">N462+N469+N482+N476</f>
        <v>#REF!</v>
      </c>
      <c r="O461" s="46" t="e">
        <f t="shared" si="639"/>
        <v>#REF!</v>
      </c>
      <c r="P461" s="46" t="e">
        <f t="shared" si="639"/>
        <v>#REF!</v>
      </c>
      <c r="Q461" s="46" t="e">
        <f t="shared" si="639"/>
        <v>#REF!</v>
      </c>
      <c r="R461" s="46" t="e">
        <f t="shared" si="639"/>
        <v>#REF!</v>
      </c>
      <c r="S461" s="46" t="e">
        <f t="shared" si="639"/>
        <v>#REF!</v>
      </c>
      <c r="T461" s="46" t="e">
        <f t="shared" ref="T461:U461" si="640">T462+T469+T482+T476</f>
        <v>#REF!</v>
      </c>
      <c r="U461" s="46" t="e">
        <f t="shared" si="640"/>
        <v>#REF!</v>
      </c>
      <c r="V461" s="46" t="e">
        <f t="shared" ref="V461:AA461" si="641">V462+V469+V482+V476+V479</f>
        <v>#REF!</v>
      </c>
      <c r="W461" s="46" t="e">
        <f t="shared" si="641"/>
        <v>#REF!</v>
      </c>
      <c r="X461" s="46" t="e">
        <f t="shared" si="641"/>
        <v>#REF!</v>
      </c>
      <c r="Y461" s="46">
        <f t="shared" si="641"/>
        <v>3251144</v>
      </c>
      <c r="Z461" s="46">
        <f t="shared" si="641"/>
        <v>3251144</v>
      </c>
      <c r="AA461" s="46">
        <f t="shared" si="641"/>
        <v>3051474.33</v>
      </c>
      <c r="AB461" s="70">
        <f t="shared" si="635"/>
        <v>93.858479661313069</v>
      </c>
    </row>
    <row r="462" spans="1:28" s="58" customFormat="1" ht="45" x14ac:dyDescent="0.25">
      <c r="A462" s="12" t="s">
        <v>17</v>
      </c>
      <c r="B462" s="2" t="s">
        <v>80</v>
      </c>
      <c r="C462" s="2" t="s">
        <v>169</v>
      </c>
      <c r="D462" s="2" t="s">
        <v>164</v>
      </c>
      <c r="E462" s="2" t="s">
        <v>266</v>
      </c>
      <c r="F462" s="2"/>
      <c r="G462" s="46">
        <f>G463+G465+G467</f>
        <v>1528000</v>
      </c>
      <c r="H462" s="46">
        <f t="shared" ref="H462:I462" si="642">H463+H465+H467</f>
        <v>0</v>
      </c>
      <c r="I462" s="46">
        <f t="shared" si="642"/>
        <v>1528000</v>
      </c>
      <c r="J462" s="46">
        <f t="shared" ref="J462:K462" si="643">J463+J465+J467</f>
        <v>0</v>
      </c>
      <c r="K462" s="46">
        <f t="shared" si="643"/>
        <v>1528000</v>
      </c>
      <c r="L462" s="46">
        <f t="shared" ref="L462:M462" si="644">L463+L465+L467</f>
        <v>0</v>
      </c>
      <c r="M462" s="46">
        <f t="shared" si="644"/>
        <v>1528000</v>
      </c>
      <c r="N462" s="46">
        <f t="shared" ref="N462:O462" si="645">N463+N465+N467</f>
        <v>0</v>
      </c>
      <c r="O462" s="46">
        <f t="shared" si="645"/>
        <v>1528000</v>
      </c>
      <c r="P462" s="46">
        <f t="shared" ref="P462:Q462" si="646">P463+P465+P467</f>
        <v>0</v>
      </c>
      <c r="Q462" s="46">
        <f t="shared" si="646"/>
        <v>1528000</v>
      </c>
      <c r="R462" s="46">
        <f t="shared" ref="R462:S462" si="647">R463+R465+R467</f>
        <v>0</v>
      </c>
      <c r="S462" s="46">
        <f t="shared" si="647"/>
        <v>1528000</v>
      </c>
      <c r="T462" s="46">
        <f t="shared" ref="T462:U462" si="648">T463+T465+T467</f>
        <v>0</v>
      </c>
      <c r="U462" s="46">
        <f t="shared" si="648"/>
        <v>1528000</v>
      </c>
      <c r="V462" s="46">
        <f t="shared" ref="V462:W462" si="649">V463+V465+V467</f>
        <v>0</v>
      </c>
      <c r="W462" s="46">
        <f t="shared" si="649"/>
        <v>1528000</v>
      </c>
      <c r="X462" s="46">
        <f t="shared" ref="X462:Y462" si="650">X463+X465+X467</f>
        <v>0</v>
      </c>
      <c r="Y462" s="46">
        <f t="shared" si="650"/>
        <v>1528000</v>
      </c>
      <c r="Z462" s="46">
        <f t="shared" ref="Z462:AA462" si="651">Z463+Z465+Z467</f>
        <v>1528000</v>
      </c>
      <c r="AA462" s="46">
        <f t="shared" si="651"/>
        <v>1418809.05</v>
      </c>
      <c r="AB462" s="70">
        <f t="shared" si="635"/>
        <v>92.853995418848172</v>
      </c>
    </row>
    <row r="463" spans="1:28" s="58" customFormat="1" ht="90" x14ac:dyDescent="0.25">
      <c r="A463" s="12" t="s">
        <v>57</v>
      </c>
      <c r="B463" s="2" t="s">
        <v>80</v>
      </c>
      <c r="C463" s="2" t="s">
        <v>169</v>
      </c>
      <c r="D463" s="2" t="s">
        <v>164</v>
      </c>
      <c r="E463" s="2" t="s">
        <v>266</v>
      </c>
      <c r="F463" s="2" t="s">
        <v>174</v>
      </c>
      <c r="G463" s="46">
        <f>G464</f>
        <v>1455000</v>
      </c>
      <c r="H463" s="46">
        <f t="shared" ref="H463:AA463" si="652">H464</f>
        <v>0</v>
      </c>
      <c r="I463" s="46">
        <f t="shared" si="652"/>
        <v>1455000</v>
      </c>
      <c r="J463" s="46">
        <f t="shared" si="652"/>
        <v>0</v>
      </c>
      <c r="K463" s="46">
        <f t="shared" si="652"/>
        <v>1455000</v>
      </c>
      <c r="L463" s="46">
        <f t="shared" si="652"/>
        <v>0</v>
      </c>
      <c r="M463" s="46">
        <f t="shared" si="652"/>
        <v>1455000</v>
      </c>
      <c r="N463" s="46">
        <f t="shared" si="652"/>
        <v>0</v>
      </c>
      <c r="O463" s="46">
        <f t="shared" si="652"/>
        <v>1455000</v>
      </c>
      <c r="P463" s="46">
        <f t="shared" si="652"/>
        <v>0</v>
      </c>
      <c r="Q463" s="46">
        <f t="shared" si="652"/>
        <v>1455000</v>
      </c>
      <c r="R463" s="46">
        <f t="shared" si="652"/>
        <v>0</v>
      </c>
      <c r="S463" s="46">
        <f t="shared" si="652"/>
        <v>1455000</v>
      </c>
      <c r="T463" s="46">
        <f t="shared" si="652"/>
        <v>0</v>
      </c>
      <c r="U463" s="46">
        <f t="shared" si="652"/>
        <v>1455000</v>
      </c>
      <c r="V463" s="46">
        <f t="shared" si="652"/>
        <v>0</v>
      </c>
      <c r="W463" s="46">
        <f t="shared" si="652"/>
        <v>1455000</v>
      </c>
      <c r="X463" s="46">
        <f t="shared" si="652"/>
        <v>0</v>
      </c>
      <c r="Y463" s="46">
        <f t="shared" si="652"/>
        <v>1455000</v>
      </c>
      <c r="Z463" s="46">
        <f t="shared" si="652"/>
        <v>1455000</v>
      </c>
      <c r="AA463" s="46">
        <f t="shared" si="652"/>
        <v>1353094.48</v>
      </c>
      <c r="AB463" s="70">
        <f t="shared" si="635"/>
        <v>92.996184192439856</v>
      </c>
    </row>
    <row r="464" spans="1:28" s="58" customFormat="1" ht="45" x14ac:dyDescent="0.25">
      <c r="A464" s="12" t="s">
        <v>16</v>
      </c>
      <c r="B464" s="2" t="s">
        <v>80</v>
      </c>
      <c r="C464" s="2" t="s">
        <v>169</v>
      </c>
      <c r="D464" s="2" t="s">
        <v>164</v>
      </c>
      <c r="E464" s="2" t="s">
        <v>266</v>
      </c>
      <c r="F464" s="2" t="s">
        <v>175</v>
      </c>
      <c r="G464" s="46">
        <v>1455000</v>
      </c>
      <c r="H464" s="46"/>
      <c r="I464" s="46">
        <f>G464+H464</f>
        <v>1455000</v>
      </c>
      <c r="J464" s="46"/>
      <c r="K464" s="46">
        <f>I464+J464</f>
        <v>1455000</v>
      </c>
      <c r="L464" s="46"/>
      <c r="M464" s="46">
        <f>K464+L464</f>
        <v>1455000</v>
      </c>
      <c r="N464" s="46"/>
      <c r="O464" s="46">
        <f>M464+N464</f>
        <v>1455000</v>
      </c>
      <c r="P464" s="46"/>
      <c r="Q464" s="46">
        <f>O464+P464</f>
        <v>1455000</v>
      </c>
      <c r="R464" s="46"/>
      <c r="S464" s="46">
        <f>Q464+R464</f>
        <v>1455000</v>
      </c>
      <c r="T464" s="46"/>
      <c r="U464" s="46">
        <f>S464+T464</f>
        <v>1455000</v>
      </c>
      <c r="V464" s="46"/>
      <c r="W464" s="46">
        <f>U464+V464</f>
        <v>1455000</v>
      </c>
      <c r="X464" s="46"/>
      <c r="Y464" s="46">
        <f>W464+X464</f>
        <v>1455000</v>
      </c>
      <c r="Z464" s="46">
        <f>X464+Y464</f>
        <v>1455000</v>
      </c>
      <c r="AA464" s="46">
        <v>1353094.48</v>
      </c>
      <c r="AB464" s="70">
        <f t="shared" si="635"/>
        <v>92.996184192439856</v>
      </c>
    </row>
    <row r="465" spans="1:28" s="58" customFormat="1" ht="45" x14ac:dyDescent="0.25">
      <c r="A465" s="12" t="s">
        <v>18</v>
      </c>
      <c r="B465" s="2" t="s">
        <v>80</v>
      </c>
      <c r="C465" s="2" t="s">
        <v>169</v>
      </c>
      <c r="D465" s="2" t="s">
        <v>164</v>
      </c>
      <c r="E465" s="2" t="s">
        <v>266</v>
      </c>
      <c r="F465" s="2" t="s">
        <v>176</v>
      </c>
      <c r="G465" s="46">
        <f>G466</f>
        <v>71500</v>
      </c>
      <c r="H465" s="46">
        <f t="shared" ref="H465:AA465" si="653">H466</f>
        <v>0</v>
      </c>
      <c r="I465" s="46">
        <f t="shared" si="653"/>
        <v>71500</v>
      </c>
      <c r="J465" s="46">
        <f t="shared" si="653"/>
        <v>0</v>
      </c>
      <c r="K465" s="46">
        <f t="shared" si="653"/>
        <v>71500</v>
      </c>
      <c r="L465" s="46">
        <f t="shared" si="653"/>
        <v>0</v>
      </c>
      <c r="M465" s="46">
        <f t="shared" si="653"/>
        <v>71500</v>
      </c>
      <c r="N465" s="46">
        <f t="shared" si="653"/>
        <v>0</v>
      </c>
      <c r="O465" s="46">
        <f t="shared" si="653"/>
        <v>71500</v>
      </c>
      <c r="P465" s="46">
        <f t="shared" si="653"/>
        <v>0</v>
      </c>
      <c r="Q465" s="46">
        <f t="shared" si="653"/>
        <v>71500</v>
      </c>
      <c r="R465" s="46">
        <f t="shared" si="653"/>
        <v>0</v>
      </c>
      <c r="S465" s="46">
        <f t="shared" si="653"/>
        <v>71500</v>
      </c>
      <c r="T465" s="46">
        <f t="shared" si="653"/>
        <v>0</v>
      </c>
      <c r="U465" s="46">
        <f t="shared" si="653"/>
        <v>71500</v>
      </c>
      <c r="V465" s="46">
        <f t="shared" si="653"/>
        <v>0</v>
      </c>
      <c r="W465" s="46">
        <f t="shared" si="653"/>
        <v>71500</v>
      </c>
      <c r="X465" s="46">
        <f t="shared" si="653"/>
        <v>0</v>
      </c>
      <c r="Y465" s="46">
        <f t="shared" si="653"/>
        <v>71500</v>
      </c>
      <c r="Z465" s="46">
        <f t="shared" si="653"/>
        <v>71500</v>
      </c>
      <c r="AA465" s="46">
        <f t="shared" si="653"/>
        <v>65714.570000000007</v>
      </c>
      <c r="AB465" s="70">
        <f t="shared" si="635"/>
        <v>91.908489510489517</v>
      </c>
    </row>
    <row r="466" spans="1:28" s="58" customFormat="1" ht="45" x14ac:dyDescent="0.25">
      <c r="A466" s="12" t="s">
        <v>19</v>
      </c>
      <c r="B466" s="2" t="s">
        <v>80</v>
      </c>
      <c r="C466" s="2" t="s">
        <v>169</v>
      </c>
      <c r="D466" s="2" t="s">
        <v>164</v>
      </c>
      <c r="E466" s="2" t="s">
        <v>266</v>
      </c>
      <c r="F466" s="2" t="s">
        <v>177</v>
      </c>
      <c r="G466" s="46">
        <v>71500</v>
      </c>
      <c r="H466" s="46"/>
      <c r="I466" s="46">
        <f>G466+H466</f>
        <v>71500</v>
      </c>
      <c r="J466" s="46"/>
      <c r="K466" s="46">
        <f>I466+J466</f>
        <v>71500</v>
      </c>
      <c r="L466" s="46"/>
      <c r="M466" s="46">
        <f>K466+L466</f>
        <v>71500</v>
      </c>
      <c r="N466" s="46"/>
      <c r="O466" s="46">
        <f>M466+N466</f>
        <v>71500</v>
      </c>
      <c r="P466" s="46"/>
      <c r="Q466" s="46">
        <f>O466+P466</f>
        <v>71500</v>
      </c>
      <c r="R466" s="46"/>
      <c r="S466" s="46">
        <f>Q466+R466</f>
        <v>71500</v>
      </c>
      <c r="T466" s="46"/>
      <c r="U466" s="46">
        <f>S466+T466</f>
        <v>71500</v>
      </c>
      <c r="V466" s="46"/>
      <c r="W466" s="46">
        <f>U466+V466</f>
        <v>71500</v>
      </c>
      <c r="X466" s="46"/>
      <c r="Y466" s="46">
        <f>W466+X466</f>
        <v>71500</v>
      </c>
      <c r="Z466" s="46">
        <f>X466+Y466</f>
        <v>71500</v>
      </c>
      <c r="AA466" s="46">
        <v>65714.570000000007</v>
      </c>
      <c r="AB466" s="70">
        <f t="shared" si="635"/>
        <v>91.908489510489517</v>
      </c>
    </row>
    <row r="467" spans="1:28" s="58" customFormat="1" x14ac:dyDescent="0.25">
      <c r="A467" s="12" t="s">
        <v>20</v>
      </c>
      <c r="B467" s="2" t="s">
        <v>80</v>
      </c>
      <c r="C467" s="2" t="s">
        <v>169</v>
      </c>
      <c r="D467" s="2" t="s">
        <v>164</v>
      </c>
      <c r="E467" s="2" t="s">
        <v>266</v>
      </c>
      <c r="F467" s="2" t="s">
        <v>178</v>
      </c>
      <c r="G467" s="46">
        <f>G468</f>
        <v>1500</v>
      </c>
      <c r="H467" s="46">
        <f t="shared" ref="H467:AA467" si="654">H468</f>
        <v>0</v>
      </c>
      <c r="I467" s="46">
        <f t="shared" si="654"/>
        <v>1500</v>
      </c>
      <c r="J467" s="46">
        <f t="shared" si="654"/>
        <v>0</v>
      </c>
      <c r="K467" s="46">
        <f t="shared" si="654"/>
        <v>1500</v>
      </c>
      <c r="L467" s="46">
        <f t="shared" si="654"/>
        <v>0</v>
      </c>
      <c r="M467" s="46">
        <f t="shared" si="654"/>
        <v>1500</v>
      </c>
      <c r="N467" s="46">
        <f t="shared" si="654"/>
        <v>0</v>
      </c>
      <c r="O467" s="46">
        <f t="shared" si="654"/>
        <v>1500</v>
      </c>
      <c r="P467" s="46">
        <f t="shared" si="654"/>
        <v>0</v>
      </c>
      <c r="Q467" s="46">
        <f t="shared" si="654"/>
        <v>1500</v>
      </c>
      <c r="R467" s="46">
        <f t="shared" si="654"/>
        <v>0</v>
      </c>
      <c r="S467" s="46">
        <f t="shared" si="654"/>
        <v>1500</v>
      </c>
      <c r="T467" s="46">
        <f t="shared" si="654"/>
        <v>0</v>
      </c>
      <c r="U467" s="46">
        <f t="shared" si="654"/>
        <v>1500</v>
      </c>
      <c r="V467" s="46">
        <f t="shared" si="654"/>
        <v>0</v>
      </c>
      <c r="W467" s="46">
        <f t="shared" si="654"/>
        <v>1500</v>
      </c>
      <c r="X467" s="46">
        <f t="shared" si="654"/>
        <v>0</v>
      </c>
      <c r="Y467" s="46">
        <f t="shared" si="654"/>
        <v>1500</v>
      </c>
      <c r="Z467" s="46">
        <f t="shared" si="654"/>
        <v>1500</v>
      </c>
      <c r="AA467" s="46">
        <f t="shared" si="654"/>
        <v>0</v>
      </c>
      <c r="AB467" s="70">
        <f t="shared" si="635"/>
        <v>0</v>
      </c>
    </row>
    <row r="468" spans="1:28" s="58" customFormat="1" x14ac:dyDescent="0.25">
      <c r="A468" s="12" t="s">
        <v>21</v>
      </c>
      <c r="B468" s="2" t="s">
        <v>80</v>
      </c>
      <c r="C468" s="2" t="s">
        <v>169</v>
      </c>
      <c r="D468" s="2" t="s">
        <v>164</v>
      </c>
      <c r="E468" s="2" t="s">
        <v>266</v>
      </c>
      <c r="F468" s="2" t="s">
        <v>179</v>
      </c>
      <c r="G468" s="46">
        <v>1500</v>
      </c>
      <c r="H468" s="46"/>
      <c r="I468" s="46">
        <f>G468+H468</f>
        <v>1500</v>
      </c>
      <c r="J468" s="46"/>
      <c r="K468" s="46">
        <f>I468+J468</f>
        <v>1500</v>
      </c>
      <c r="L468" s="46"/>
      <c r="M468" s="46">
        <f>K468+L468</f>
        <v>1500</v>
      </c>
      <c r="N468" s="46"/>
      <c r="O468" s="46">
        <f>M468+N468</f>
        <v>1500</v>
      </c>
      <c r="P468" s="46"/>
      <c r="Q468" s="46">
        <f>O468+P468</f>
        <v>1500</v>
      </c>
      <c r="R468" s="46"/>
      <c r="S468" s="46">
        <f>Q468+R468</f>
        <v>1500</v>
      </c>
      <c r="T468" s="46"/>
      <c r="U468" s="46">
        <f>S468+T468</f>
        <v>1500</v>
      </c>
      <c r="V468" s="46"/>
      <c r="W468" s="46">
        <f>U468+V468</f>
        <v>1500</v>
      </c>
      <c r="X468" s="46"/>
      <c r="Y468" s="46">
        <f>W468+X468</f>
        <v>1500</v>
      </c>
      <c r="Z468" s="46">
        <f>X468+Y468</f>
        <v>1500</v>
      </c>
      <c r="AA468" s="46">
        <v>0</v>
      </c>
      <c r="AB468" s="70">
        <f t="shared" si="635"/>
        <v>0</v>
      </c>
    </row>
    <row r="469" spans="1:28" s="58" customFormat="1" ht="30" x14ac:dyDescent="0.25">
      <c r="A469" s="12" t="s">
        <v>94</v>
      </c>
      <c r="B469" s="2" t="s">
        <v>80</v>
      </c>
      <c r="C469" s="2" t="s">
        <v>169</v>
      </c>
      <c r="D469" s="2" t="s">
        <v>164</v>
      </c>
      <c r="E469" s="2" t="s">
        <v>267</v>
      </c>
      <c r="F469" s="2"/>
      <c r="G469" s="46">
        <f>G470+G472+G474</f>
        <v>1370300</v>
      </c>
      <c r="H469" s="46">
        <f t="shared" ref="H469:I469" si="655">H470+H472+H474</f>
        <v>0</v>
      </c>
      <c r="I469" s="46">
        <f t="shared" si="655"/>
        <v>1370300</v>
      </c>
      <c r="J469" s="46">
        <f t="shared" ref="J469:K469" si="656">J470+J472+J474</f>
        <v>0</v>
      </c>
      <c r="K469" s="46">
        <f t="shared" si="656"/>
        <v>1370300</v>
      </c>
      <c r="L469" s="46">
        <f t="shared" ref="L469:M469" si="657">L470+L472+L474</f>
        <v>0</v>
      </c>
      <c r="M469" s="46">
        <f t="shared" si="657"/>
        <v>1370300</v>
      </c>
      <c r="N469" s="46">
        <f t="shared" ref="N469:O469" si="658">N470+N472+N474</f>
        <v>0</v>
      </c>
      <c r="O469" s="46">
        <f t="shared" si="658"/>
        <v>1370300</v>
      </c>
      <c r="P469" s="46">
        <f t="shared" ref="P469:Q469" si="659">P470+P472+P474</f>
        <v>0</v>
      </c>
      <c r="Q469" s="46">
        <f t="shared" si="659"/>
        <v>1370300</v>
      </c>
      <c r="R469" s="46">
        <f t="shared" ref="R469:S469" si="660">R470+R472+R474</f>
        <v>0</v>
      </c>
      <c r="S469" s="46">
        <f t="shared" si="660"/>
        <v>1370300</v>
      </c>
      <c r="T469" s="46">
        <f t="shared" ref="T469:U469" si="661">T470+T472+T474</f>
        <v>0</v>
      </c>
      <c r="U469" s="46">
        <f t="shared" si="661"/>
        <v>1370300</v>
      </c>
      <c r="V469" s="46">
        <f t="shared" ref="V469:W469" si="662">V470+V472+V474</f>
        <v>100000</v>
      </c>
      <c r="W469" s="46">
        <f t="shared" si="662"/>
        <v>1470300</v>
      </c>
      <c r="X469" s="46">
        <f t="shared" ref="X469:Y469" si="663">X470+X472+X474</f>
        <v>0</v>
      </c>
      <c r="Y469" s="46">
        <f t="shared" si="663"/>
        <v>1470300</v>
      </c>
      <c r="Z469" s="46">
        <f t="shared" ref="Z469:AA469" si="664">Z470+Z472+Z474</f>
        <v>1470300</v>
      </c>
      <c r="AA469" s="46">
        <f t="shared" si="664"/>
        <v>1380616.28</v>
      </c>
      <c r="AB469" s="70">
        <f t="shared" si="635"/>
        <v>93.900311501054219</v>
      </c>
    </row>
    <row r="470" spans="1:28" s="58" customFormat="1" ht="90" x14ac:dyDescent="0.25">
      <c r="A470" s="12" t="s">
        <v>57</v>
      </c>
      <c r="B470" s="2" t="s">
        <v>80</v>
      </c>
      <c r="C470" s="2" t="s">
        <v>169</v>
      </c>
      <c r="D470" s="2" t="s">
        <v>164</v>
      </c>
      <c r="E470" s="2" t="s">
        <v>267</v>
      </c>
      <c r="F470" s="2" t="s">
        <v>174</v>
      </c>
      <c r="G470" s="46">
        <f>G471</f>
        <v>1192500</v>
      </c>
      <c r="H470" s="46">
        <f t="shared" ref="H470:AA470" si="665">H471</f>
        <v>0</v>
      </c>
      <c r="I470" s="46">
        <f t="shared" si="665"/>
        <v>1192500</v>
      </c>
      <c r="J470" s="46">
        <f t="shared" si="665"/>
        <v>0</v>
      </c>
      <c r="K470" s="46">
        <f t="shared" si="665"/>
        <v>1192500</v>
      </c>
      <c r="L470" s="46">
        <f t="shared" si="665"/>
        <v>0</v>
      </c>
      <c r="M470" s="46">
        <f t="shared" si="665"/>
        <v>1192500</v>
      </c>
      <c r="N470" s="46">
        <f t="shared" si="665"/>
        <v>0</v>
      </c>
      <c r="O470" s="46">
        <f t="shared" si="665"/>
        <v>1192500</v>
      </c>
      <c r="P470" s="46">
        <f t="shared" si="665"/>
        <v>0</v>
      </c>
      <c r="Q470" s="46">
        <f t="shared" si="665"/>
        <v>1192500</v>
      </c>
      <c r="R470" s="46">
        <f t="shared" si="665"/>
        <v>0</v>
      </c>
      <c r="S470" s="46">
        <f t="shared" si="665"/>
        <v>1192500</v>
      </c>
      <c r="T470" s="46">
        <f t="shared" si="665"/>
        <v>0</v>
      </c>
      <c r="U470" s="46">
        <f t="shared" si="665"/>
        <v>1192500</v>
      </c>
      <c r="V470" s="46">
        <f t="shared" si="665"/>
        <v>90000</v>
      </c>
      <c r="W470" s="46">
        <f t="shared" si="665"/>
        <v>1282500</v>
      </c>
      <c r="X470" s="46">
        <f t="shared" si="665"/>
        <v>0</v>
      </c>
      <c r="Y470" s="46">
        <f t="shared" si="665"/>
        <v>1282500</v>
      </c>
      <c r="Z470" s="46">
        <f t="shared" si="665"/>
        <v>1282500</v>
      </c>
      <c r="AA470" s="46">
        <f t="shared" si="665"/>
        <v>1204295.1200000001</v>
      </c>
      <c r="AB470" s="70">
        <f t="shared" si="635"/>
        <v>93.902153606237832</v>
      </c>
    </row>
    <row r="471" spans="1:28" s="58" customFormat="1" ht="45" x14ac:dyDescent="0.25">
      <c r="A471" s="12" t="s">
        <v>16</v>
      </c>
      <c r="B471" s="2" t="s">
        <v>80</v>
      </c>
      <c r="C471" s="2" t="s">
        <v>169</v>
      </c>
      <c r="D471" s="2" t="s">
        <v>164</v>
      </c>
      <c r="E471" s="2" t="s">
        <v>267</v>
      </c>
      <c r="F471" s="2" t="s">
        <v>175</v>
      </c>
      <c r="G471" s="46">
        <v>1192500</v>
      </c>
      <c r="H471" s="46"/>
      <c r="I471" s="46">
        <f>G471+H471</f>
        <v>1192500</v>
      </c>
      <c r="J471" s="46"/>
      <c r="K471" s="46">
        <f>I471+J471</f>
        <v>1192500</v>
      </c>
      <c r="L471" s="46"/>
      <c r="M471" s="46">
        <f>K471+L471</f>
        <v>1192500</v>
      </c>
      <c r="N471" s="46"/>
      <c r="O471" s="46">
        <f>M471+N471</f>
        <v>1192500</v>
      </c>
      <c r="P471" s="46"/>
      <c r="Q471" s="46">
        <f>O471+P471</f>
        <v>1192500</v>
      </c>
      <c r="R471" s="46"/>
      <c r="S471" s="46">
        <f>Q471+R471</f>
        <v>1192500</v>
      </c>
      <c r="T471" s="46"/>
      <c r="U471" s="46">
        <f>S471+T471</f>
        <v>1192500</v>
      </c>
      <c r="V471" s="46">
        <v>90000</v>
      </c>
      <c r="W471" s="46">
        <f>U471+V471</f>
        <v>1282500</v>
      </c>
      <c r="X471" s="46"/>
      <c r="Y471" s="46">
        <f>W471+X471</f>
        <v>1282500</v>
      </c>
      <c r="Z471" s="46">
        <f>X471+Y471</f>
        <v>1282500</v>
      </c>
      <c r="AA471" s="46">
        <v>1204295.1200000001</v>
      </c>
      <c r="AB471" s="70">
        <f t="shared" si="635"/>
        <v>93.902153606237832</v>
      </c>
    </row>
    <row r="472" spans="1:28" s="58" customFormat="1" ht="45" x14ac:dyDescent="0.25">
      <c r="A472" s="12" t="s">
        <v>18</v>
      </c>
      <c r="B472" s="2" t="s">
        <v>80</v>
      </c>
      <c r="C472" s="2" t="s">
        <v>169</v>
      </c>
      <c r="D472" s="2" t="s">
        <v>164</v>
      </c>
      <c r="E472" s="2" t="s">
        <v>267</v>
      </c>
      <c r="F472" s="2" t="s">
        <v>176</v>
      </c>
      <c r="G472" s="46">
        <f>G473</f>
        <v>175400</v>
      </c>
      <c r="H472" s="46">
        <f t="shared" ref="H472:AA472" si="666">H473</f>
        <v>0</v>
      </c>
      <c r="I472" s="46">
        <f t="shared" si="666"/>
        <v>175400</v>
      </c>
      <c r="J472" s="46">
        <f t="shared" si="666"/>
        <v>0</v>
      </c>
      <c r="K472" s="46">
        <f t="shared" si="666"/>
        <v>175400</v>
      </c>
      <c r="L472" s="46">
        <f t="shared" si="666"/>
        <v>0</v>
      </c>
      <c r="M472" s="46">
        <f t="shared" si="666"/>
        <v>175400</v>
      </c>
      <c r="N472" s="46">
        <f t="shared" si="666"/>
        <v>0</v>
      </c>
      <c r="O472" s="46">
        <f t="shared" si="666"/>
        <v>175400</v>
      </c>
      <c r="P472" s="46">
        <f t="shared" si="666"/>
        <v>0</v>
      </c>
      <c r="Q472" s="46">
        <f t="shared" si="666"/>
        <v>175400</v>
      </c>
      <c r="R472" s="46">
        <f t="shared" si="666"/>
        <v>0</v>
      </c>
      <c r="S472" s="46">
        <f t="shared" si="666"/>
        <v>175400</v>
      </c>
      <c r="T472" s="46">
        <f t="shared" si="666"/>
        <v>0</v>
      </c>
      <c r="U472" s="46">
        <f t="shared" si="666"/>
        <v>175400</v>
      </c>
      <c r="V472" s="46">
        <f t="shared" si="666"/>
        <v>10000</v>
      </c>
      <c r="W472" s="46">
        <f t="shared" si="666"/>
        <v>185400</v>
      </c>
      <c r="X472" s="46">
        <f t="shared" si="666"/>
        <v>0</v>
      </c>
      <c r="Y472" s="46">
        <f t="shared" si="666"/>
        <v>185400</v>
      </c>
      <c r="Z472" s="46">
        <f t="shared" si="666"/>
        <v>185400</v>
      </c>
      <c r="AA472" s="46">
        <f t="shared" si="666"/>
        <v>175088.61</v>
      </c>
      <c r="AB472" s="70">
        <f t="shared" si="635"/>
        <v>94.438300970873783</v>
      </c>
    </row>
    <row r="473" spans="1:28" s="58" customFormat="1" ht="45" x14ac:dyDescent="0.25">
      <c r="A473" s="12" t="s">
        <v>19</v>
      </c>
      <c r="B473" s="2" t="s">
        <v>80</v>
      </c>
      <c r="C473" s="2" t="s">
        <v>169</v>
      </c>
      <c r="D473" s="2" t="s">
        <v>164</v>
      </c>
      <c r="E473" s="2" t="s">
        <v>267</v>
      </c>
      <c r="F473" s="2" t="s">
        <v>177</v>
      </c>
      <c r="G473" s="46">
        <v>175400</v>
      </c>
      <c r="H473" s="46"/>
      <c r="I473" s="46">
        <f>G473+H473</f>
        <v>175400</v>
      </c>
      <c r="J473" s="46"/>
      <c r="K473" s="46">
        <f>I473+J473</f>
        <v>175400</v>
      </c>
      <c r="L473" s="46"/>
      <c r="M473" s="46">
        <f>K473+L473</f>
        <v>175400</v>
      </c>
      <c r="N473" s="46"/>
      <c r="O473" s="46">
        <f>M473+N473</f>
        <v>175400</v>
      </c>
      <c r="P473" s="46"/>
      <c r="Q473" s="46">
        <f>O473+P473</f>
        <v>175400</v>
      </c>
      <c r="R473" s="46"/>
      <c r="S473" s="46">
        <f>Q473+R473</f>
        <v>175400</v>
      </c>
      <c r="T473" s="46"/>
      <c r="U473" s="46">
        <f>S473+T473</f>
        <v>175400</v>
      </c>
      <c r="V473" s="46">
        <v>10000</v>
      </c>
      <c r="W473" s="46">
        <f>U473+V473</f>
        <v>185400</v>
      </c>
      <c r="X473" s="46"/>
      <c r="Y473" s="46">
        <f>W473+X473</f>
        <v>185400</v>
      </c>
      <c r="Z473" s="46">
        <f>X473+Y473</f>
        <v>185400</v>
      </c>
      <c r="AA473" s="46">
        <v>175088.61</v>
      </c>
      <c r="AB473" s="70">
        <f t="shared" si="635"/>
        <v>94.438300970873783</v>
      </c>
    </row>
    <row r="474" spans="1:28" s="58" customFormat="1" x14ac:dyDescent="0.25">
      <c r="A474" s="12" t="s">
        <v>20</v>
      </c>
      <c r="B474" s="2" t="s">
        <v>80</v>
      </c>
      <c r="C474" s="2" t="s">
        <v>169</v>
      </c>
      <c r="D474" s="2" t="s">
        <v>164</v>
      </c>
      <c r="E474" s="2" t="s">
        <v>267</v>
      </c>
      <c r="F474" s="2" t="s">
        <v>178</v>
      </c>
      <c r="G474" s="46">
        <f>G475</f>
        <v>2400</v>
      </c>
      <c r="H474" s="46">
        <f t="shared" ref="H474:AA474" si="667">H475</f>
        <v>0</v>
      </c>
      <c r="I474" s="46">
        <f t="shared" si="667"/>
        <v>2400</v>
      </c>
      <c r="J474" s="46">
        <f t="shared" si="667"/>
        <v>0</v>
      </c>
      <c r="K474" s="46">
        <f t="shared" si="667"/>
        <v>2400</v>
      </c>
      <c r="L474" s="46">
        <f t="shared" si="667"/>
        <v>0</v>
      </c>
      <c r="M474" s="46">
        <f t="shared" si="667"/>
        <v>2400</v>
      </c>
      <c r="N474" s="46">
        <f t="shared" si="667"/>
        <v>0</v>
      </c>
      <c r="O474" s="46">
        <f t="shared" si="667"/>
        <v>2400</v>
      </c>
      <c r="P474" s="46">
        <f t="shared" si="667"/>
        <v>0</v>
      </c>
      <c r="Q474" s="46">
        <f t="shared" si="667"/>
        <v>2400</v>
      </c>
      <c r="R474" s="46">
        <f t="shared" si="667"/>
        <v>0</v>
      </c>
      <c r="S474" s="46">
        <f t="shared" si="667"/>
        <v>2400</v>
      </c>
      <c r="T474" s="46">
        <f t="shared" si="667"/>
        <v>0</v>
      </c>
      <c r="U474" s="46">
        <f t="shared" si="667"/>
        <v>2400</v>
      </c>
      <c r="V474" s="46">
        <f t="shared" si="667"/>
        <v>0</v>
      </c>
      <c r="W474" s="46">
        <f t="shared" si="667"/>
        <v>2400</v>
      </c>
      <c r="X474" s="46">
        <f t="shared" si="667"/>
        <v>0</v>
      </c>
      <c r="Y474" s="46">
        <f t="shared" si="667"/>
        <v>2400</v>
      </c>
      <c r="Z474" s="46">
        <f t="shared" si="667"/>
        <v>2400</v>
      </c>
      <c r="AA474" s="46">
        <f t="shared" si="667"/>
        <v>1232.55</v>
      </c>
      <c r="AB474" s="70">
        <f t="shared" si="635"/>
        <v>51.356250000000003</v>
      </c>
    </row>
    <row r="475" spans="1:28" s="58" customFormat="1" x14ac:dyDescent="0.25">
      <c r="A475" s="12" t="s">
        <v>21</v>
      </c>
      <c r="B475" s="2" t="s">
        <v>80</v>
      </c>
      <c r="C475" s="2" t="s">
        <v>169</v>
      </c>
      <c r="D475" s="2" t="s">
        <v>164</v>
      </c>
      <c r="E475" s="2" t="s">
        <v>267</v>
      </c>
      <c r="F475" s="2" t="s">
        <v>179</v>
      </c>
      <c r="G475" s="46">
        <v>2400</v>
      </c>
      <c r="H475" s="46"/>
      <c r="I475" s="46">
        <f>G475+H475</f>
        <v>2400</v>
      </c>
      <c r="J475" s="46"/>
      <c r="K475" s="46">
        <f>I475+J475</f>
        <v>2400</v>
      </c>
      <c r="L475" s="46"/>
      <c r="M475" s="46">
        <f>K475+L475</f>
        <v>2400</v>
      </c>
      <c r="N475" s="46"/>
      <c r="O475" s="46">
        <f>M475+N475</f>
        <v>2400</v>
      </c>
      <c r="P475" s="46"/>
      <c r="Q475" s="46">
        <f>O475+P475</f>
        <v>2400</v>
      </c>
      <c r="R475" s="46"/>
      <c r="S475" s="46">
        <f>Q475+R475</f>
        <v>2400</v>
      </c>
      <c r="T475" s="46"/>
      <c r="U475" s="46">
        <f>S475+T475</f>
        <v>2400</v>
      </c>
      <c r="V475" s="46"/>
      <c r="W475" s="46">
        <f>U475+V475</f>
        <v>2400</v>
      </c>
      <c r="X475" s="46"/>
      <c r="Y475" s="46">
        <f>W475+X475</f>
        <v>2400</v>
      </c>
      <c r="Z475" s="46">
        <f>X475+Y475</f>
        <v>2400</v>
      </c>
      <c r="AA475" s="46">
        <v>1232.55</v>
      </c>
      <c r="AB475" s="70">
        <f t="shared" si="635"/>
        <v>51.356250000000003</v>
      </c>
    </row>
    <row r="476" spans="1:28" s="58" customFormat="1" ht="45" x14ac:dyDescent="0.25">
      <c r="A476" s="12" t="s">
        <v>333</v>
      </c>
      <c r="B476" s="2" t="s">
        <v>80</v>
      </c>
      <c r="C476" s="2" t="s">
        <v>169</v>
      </c>
      <c r="D476" s="2" t="s">
        <v>164</v>
      </c>
      <c r="E476" s="2" t="s">
        <v>338</v>
      </c>
      <c r="F476" s="2"/>
      <c r="G476" s="46"/>
      <c r="H476" s="46"/>
      <c r="I476" s="46"/>
      <c r="J476" s="46"/>
      <c r="K476" s="46"/>
      <c r="L476" s="46"/>
      <c r="M476" s="46"/>
      <c r="N476" s="46">
        <f t="shared" ref="N476:AA477" si="668">N477</f>
        <v>100000</v>
      </c>
      <c r="O476" s="46">
        <f t="shared" si="668"/>
        <v>100000</v>
      </c>
      <c r="P476" s="46">
        <f t="shared" si="668"/>
        <v>0</v>
      </c>
      <c r="Q476" s="46">
        <f t="shared" si="668"/>
        <v>100000</v>
      </c>
      <c r="R476" s="46">
        <f t="shared" si="668"/>
        <v>0</v>
      </c>
      <c r="S476" s="46">
        <f t="shared" si="668"/>
        <v>100000</v>
      </c>
      <c r="T476" s="46">
        <f t="shared" si="668"/>
        <v>0</v>
      </c>
      <c r="U476" s="46">
        <f t="shared" si="668"/>
        <v>100000</v>
      </c>
      <c r="V476" s="46">
        <f t="shared" si="668"/>
        <v>0</v>
      </c>
      <c r="W476" s="46">
        <f t="shared" si="668"/>
        <v>100000</v>
      </c>
      <c r="X476" s="46">
        <f t="shared" si="668"/>
        <v>0</v>
      </c>
      <c r="Y476" s="46">
        <f t="shared" si="668"/>
        <v>100000</v>
      </c>
      <c r="Z476" s="46">
        <f t="shared" si="668"/>
        <v>100000</v>
      </c>
      <c r="AA476" s="46">
        <f t="shared" si="668"/>
        <v>100000</v>
      </c>
      <c r="AB476" s="70">
        <f t="shared" si="635"/>
        <v>100</v>
      </c>
    </row>
    <row r="477" spans="1:28" s="58" customFormat="1" ht="45" x14ac:dyDescent="0.25">
      <c r="A477" s="12" t="s">
        <v>18</v>
      </c>
      <c r="B477" s="2" t="s">
        <v>80</v>
      </c>
      <c r="C477" s="2" t="s">
        <v>169</v>
      </c>
      <c r="D477" s="2" t="s">
        <v>164</v>
      </c>
      <c r="E477" s="2" t="s">
        <v>338</v>
      </c>
      <c r="F477" s="2" t="s">
        <v>176</v>
      </c>
      <c r="G477" s="46"/>
      <c r="H477" s="46"/>
      <c r="I477" s="46"/>
      <c r="J477" s="46"/>
      <c r="K477" s="46"/>
      <c r="L477" s="46"/>
      <c r="M477" s="46"/>
      <c r="N477" s="46">
        <f t="shared" si="668"/>
        <v>100000</v>
      </c>
      <c r="O477" s="46">
        <f t="shared" si="668"/>
        <v>100000</v>
      </c>
      <c r="P477" s="46">
        <f t="shared" si="668"/>
        <v>0</v>
      </c>
      <c r="Q477" s="46">
        <f t="shared" si="668"/>
        <v>100000</v>
      </c>
      <c r="R477" s="46">
        <f t="shared" si="668"/>
        <v>0</v>
      </c>
      <c r="S477" s="46">
        <f t="shared" si="668"/>
        <v>100000</v>
      </c>
      <c r="T477" s="46">
        <f t="shared" si="668"/>
        <v>0</v>
      </c>
      <c r="U477" s="46">
        <f t="shared" si="668"/>
        <v>100000</v>
      </c>
      <c r="V477" s="46">
        <f t="shared" si="668"/>
        <v>0</v>
      </c>
      <c r="W477" s="46">
        <f t="shared" si="668"/>
        <v>100000</v>
      </c>
      <c r="X477" s="46">
        <f t="shared" si="668"/>
        <v>0</v>
      </c>
      <c r="Y477" s="46">
        <f t="shared" si="668"/>
        <v>100000</v>
      </c>
      <c r="Z477" s="46">
        <f t="shared" si="668"/>
        <v>100000</v>
      </c>
      <c r="AA477" s="46">
        <f t="shared" si="668"/>
        <v>100000</v>
      </c>
      <c r="AB477" s="70">
        <f t="shared" si="635"/>
        <v>100</v>
      </c>
    </row>
    <row r="478" spans="1:28" s="58" customFormat="1" ht="45" x14ac:dyDescent="0.25">
      <c r="A478" s="12" t="s">
        <v>19</v>
      </c>
      <c r="B478" s="2" t="s">
        <v>80</v>
      </c>
      <c r="C478" s="2" t="s">
        <v>169</v>
      </c>
      <c r="D478" s="2" t="s">
        <v>164</v>
      </c>
      <c r="E478" s="2" t="s">
        <v>338</v>
      </c>
      <c r="F478" s="2" t="s">
        <v>177</v>
      </c>
      <c r="G478" s="46"/>
      <c r="H478" s="46"/>
      <c r="I478" s="46"/>
      <c r="J478" s="46"/>
      <c r="K478" s="46"/>
      <c r="L478" s="46"/>
      <c r="M478" s="46"/>
      <c r="N478" s="46">
        <v>100000</v>
      </c>
      <c r="O478" s="46">
        <f>M478+N478</f>
        <v>100000</v>
      </c>
      <c r="P478" s="46"/>
      <c r="Q478" s="46">
        <f>O478+P478</f>
        <v>100000</v>
      </c>
      <c r="R478" s="46"/>
      <c r="S478" s="46">
        <f>Q478+R478</f>
        <v>100000</v>
      </c>
      <c r="T478" s="46"/>
      <c r="U478" s="46">
        <f>S478+T478</f>
        <v>100000</v>
      </c>
      <c r="V478" s="46"/>
      <c r="W478" s="46">
        <f>U478+V478</f>
        <v>100000</v>
      </c>
      <c r="X478" s="46"/>
      <c r="Y478" s="46">
        <f>W478+X478</f>
        <v>100000</v>
      </c>
      <c r="Z478" s="46">
        <f>X478+Y478</f>
        <v>100000</v>
      </c>
      <c r="AA478" s="46">
        <v>100000</v>
      </c>
      <c r="AB478" s="70">
        <f t="shared" si="635"/>
        <v>100</v>
      </c>
    </row>
    <row r="479" spans="1:28" s="58" customFormat="1" ht="75" x14ac:dyDescent="0.25">
      <c r="A479" s="12" t="s">
        <v>382</v>
      </c>
      <c r="B479" s="2" t="s">
        <v>80</v>
      </c>
      <c r="C479" s="2" t="s">
        <v>169</v>
      </c>
      <c r="D479" s="2" t="s">
        <v>164</v>
      </c>
      <c r="E479" s="2" t="s">
        <v>386</v>
      </c>
      <c r="F479" s="2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>
        <f t="shared" ref="V479:AA480" si="669">V480</f>
        <v>69634</v>
      </c>
      <c r="W479" s="46">
        <f t="shared" si="669"/>
        <v>69634</v>
      </c>
      <c r="X479" s="46">
        <f t="shared" si="669"/>
        <v>0</v>
      </c>
      <c r="Y479" s="46">
        <f t="shared" si="669"/>
        <v>69634</v>
      </c>
      <c r="Z479" s="46">
        <f t="shared" si="669"/>
        <v>69634</v>
      </c>
      <c r="AA479" s="46">
        <f t="shared" si="669"/>
        <v>69634</v>
      </c>
      <c r="AB479" s="70">
        <f t="shared" si="635"/>
        <v>100</v>
      </c>
    </row>
    <row r="480" spans="1:28" s="58" customFormat="1" ht="90" x14ac:dyDescent="0.25">
      <c r="A480" s="12" t="s">
        <v>57</v>
      </c>
      <c r="B480" s="2" t="s">
        <v>80</v>
      </c>
      <c r="C480" s="2" t="s">
        <v>169</v>
      </c>
      <c r="D480" s="2" t="s">
        <v>164</v>
      </c>
      <c r="E480" s="2" t="s">
        <v>386</v>
      </c>
      <c r="F480" s="2" t="s">
        <v>174</v>
      </c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>
        <f t="shared" si="669"/>
        <v>69634</v>
      </c>
      <c r="W480" s="46">
        <f t="shared" si="669"/>
        <v>69634</v>
      </c>
      <c r="X480" s="46">
        <f t="shared" si="669"/>
        <v>0</v>
      </c>
      <c r="Y480" s="46">
        <f t="shared" si="669"/>
        <v>69634</v>
      </c>
      <c r="Z480" s="46">
        <f t="shared" si="669"/>
        <v>69634</v>
      </c>
      <c r="AA480" s="46">
        <f t="shared" si="669"/>
        <v>69634</v>
      </c>
      <c r="AB480" s="70">
        <f t="shared" si="635"/>
        <v>100</v>
      </c>
    </row>
    <row r="481" spans="1:28" s="58" customFormat="1" ht="45" x14ac:dyDescent="0.25">
      <c r="A481" s="12" t="s">
        <v>16</v>
      </c>
      <c r="B481" s="2" t="s">
        <v>80</v>
      </c>
      <c r="C481" s="2" t="s">
        <v>169</v>
      </c>
      <c r="D481" s="2" t="s">
        <v>164</v>
      </c>
      <c r="E481" s="2" t="s">
        <v>386</v>
      </c>
      <c r="F481" s="2" t="s">
        <v>175</v>
      </c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>
        <v>69634</v>
      </c>
      <c r="W481" s="46">
        <f>U481+V481</f>
        <v>69634</v>
      </c>
      <c r="X481" s="46"/>
      <c r="Y481" s="46">
        <f>W481+X481</f>
        <v>69634</v>
      </c>
      <c r="Z481" s="46">
        <f>X481+Y481</f>
        <v>69634</v>
      </c>
      <c r="AA481" s="46">
        <v>69634</v>
      </c>
      <c r="AB481" s="70">
        <f t="shared" si="635"/>
        <v>100</v>
      </c>
    </row>
    <row r="482" spans="1:28" s="58" customFormat="1" ht="120" x14ac:dyDescent="0.25">
      <c r="A482" s="12" t="s">
        <v>153</v>
      </c>
      <c r="B482" s="2" t="s">
        <v>80</v>
      </c>
      <c r="C482" s="2" t="s">
        <v>169</v>
      </c>
      <c r="D482" s="2" t="s">
        <v>164</v>
      </c>
      <c r="E482" s="2" t="s">
        <v>259</v>
      </c>
      <c r="F482" s="2"/>
      <c r="G482" s="46" t="e">
        <f t="shared" ref="G482:AA482" si="670">G483+G485</f>
        <v>#REF!</v>
      </c>
      <c r="H482" s="46" t="e">
        <f t="shared" si="670"/>
        <v>#REF!</v>
      </c>
      <c r="I482" s="46" t="e">
        <f t="shared" si="670"/>
        <v>#REF!</v>
      </c>
      <c r="J482" s="46" t="e">
        <f t="shared" si="670"/>
        <v>#REF!</v>
      </c>
      <c r="K482" s="46" t="e">
        <f t="shared" si="670"/>
        <v>#REF!</v>
      </c>
      <c r="L482" s="46" t="e">
        <f t="shared" si="670"/>
        <v>#REF!</v>
      </c>
      <c r="M482" s="46" t="e">
        <f t="shared" si="670"/>
        <v>#REF!</v>
      </c>
      <c r="N482" s="46" t="e">
        <f t="shared" si="670"/>
        <v>#REF!</v>
      </c>
      <c r="O482" s="46" t="e">
        <f t="shared" si="670"/>
        <v>#REF!</v>
      </c>
      <c r="P482" s="46" t="e">
        <f t="shared" si="670"/>
        <v>#REF!</v>
      </c>
      <c r="Q482" s="46" t="e">
        <f t="shared" si="670"/>
        <v>#REF!</v>
      </c>
      <c r="R482" s="46" t="e">
        <f t="shared" si="670"/>
        <v>#REF!</v>
      </c>
      <c r="S482" s="46" t="e">
        <f t="shared" si="670"/>
        <v>#REF!</v>
      </c>
      <c r="T482" s="46" t="e">
        <f t="shared" si="670"/>
        <v>#REF!</v>
      </c>
      <c r="U482" s="46" t="e">
        <f t="shared" si="670"/>
        <v>#REF!</v>
      </c>
      <c r="V482" s="46" t="e">
        <f t="shared" si="670"/>
        <v>#REF!</v>
      </c>
      <c r="W482" s="46" t="e">
        <f t="shared" si="670"/>
        <v>#REF!</v>
      </c>
      <c r="X482" s="46" t="e">
        <f t="shared" si="670"/>
        <v>#REF!</v>
      </c>
      <c r="Y482" s="46">
        <f t="shared" si="670"/>
        <v>83210</v>
      </c>
      <c r="Z482" s="46">
        <f t="shared" si="670"/>
        <v>83210</v>
      </c>
      <c r="AA482" s="46">
        <f t="shared" si="670"/>
        <v>82415</v>
      </c>
      <c r="AB482" s="70">
        <f t="shared" si="635"/>
        <v>99.044585987261144</v>
      </c>
    </row>
    <row r="483" spans="1:28" s="58" customFormat="1" ht="30" x14ac:dyDescent="0.25">
      <c r="A483" s="55" t="s">
        <v>149</v>
      </c>
      <c r="B483" s="2" t="s">
        <v>80</v>
      </c>
      <c r="C483" s="2" t="s">
        <v>169</v>
      </c>
      <c r="D483" s="2" t="s">
        <v>164</v>
      </c>
      <c r="E483" s="2" t="s">
        <v>259</v>
      </c>
      <c r="F483" s="2" t="s">
        <v>192</v>
      </c>
      <c r="G483" s="46" t="e">
        <f>#REF!</f>
        <v>#REF!</v>
      </c>
      <c r="H483" s="46" t="e">
        <f>#REF!</f>
        <v>#REF!</v>
      </c>
      <c r="I483" s="46" t="e">
        <f>#REF!</f>
        <v>#REF!</v>
      </c>
      <c r="J483" s="46" t="e">
        <f>#REF!+J484</f>
        <v>#REF!</v>
      </c>
      <c r="K483" s="46" t="e">
        <f>#REF!+K484</f>
        <v>#REF!</v>
      </c>
      <c r="L483" s="46" t="e">
        <f>#REF!+L484</f>
        <v>#REF!</v>
      </c>
      <c r="M483" s="46" t="e">
        <f>#REF!+M484</f>
        <v>#REF!</v>
      </c>
      <c r="N483" s="46" t="e">
        <f>#REF!+N484</f>
        <v>#REF!</v>
      </c>
      <c r="O483" s="46" t="e">
        <f>#REF!+O484</f>
        <v>#REF!</v>
      </c>
      <c r="P483" s="46" t="e">
        <f>#REF!+P484</f>
        <v>#REF!</v>
      </c>
      <c r="Q483" s="46" t="e">
        <f>#REF!+Q484</f>
        <v>#REF!</v>
      </c>
      <c r="R483" s="46" t="e">
        <f>#REF!+R484</f>
        <v>#REF!</v>
      </c>
      <c r="S483" s="46" t="e">
        <f>#REF!+S484</f>
        <v>#REF!</v>
      </c>
      <c r="T483" s="46" t="e">
        <f>#REF!+T484</f>
        <v>#REF!</v>
      </c>
      <c r="U483" s="46" t="e">
        <f>#REF!+U484</f>
        <v>#REF!</v>
      </c>
      <c r="V483" s="46" t="e">
        <f>#REF!+V484</f>
        <v>#REF!</v>
      </c>
      <c r="W483" s="46" t="e">
        <f>#REF!+W484</f>
        <v>#REF!</v>
      </c>
      <c r="X483" s="46" t="e">
        <f>#REF!+X484</f>
        <v>#REF!</v>
      </c>
      <c r="Y483" s="46">
        <f>Y484</f>
        <v>46110</v>
      </c>
      <c r="Z483" s="46">
        <f>Z484</f>
        <v>46110</v>
      </c>
      <c r="AA483" s="46">
        <f>AA484</f>
        <v>45315</v>
      </c>
      <c r="AB483" s="70">
        <f t="shared" si="635"/>
        <v>98.275862068965509</v>
      </c>
    </row>
    <row r="484" spans="1:28" s="58" customFormat="1" ht="45" x14ac:dyDescent="0.25">
      <c r="A484" s="55" t="s">
        <v>55</v>
      </c>
      <c r="B484" s="2" t="s">
        <v>80</v>
      </c>
      <c r="C484" s="2" t="s">
        <v>169</v>
      </c>
      <c r="D484" s="2" t="s">
        <v>164</v>
      </c>
      <c r="E484" s="2" t="s">
        <v>259</v>
      </c>
      <c r="F484" s="2" t="s">
        <v>193</v>
      </c>
      <c r="G484" s="46"/>
      <c r="H484" s="46"/>
      <c r="I484" s="46"/>
      <c r="J484" s="46">
        <v>60420</v>
      </c>
      <c r="K484" s="46">
        <f>I484+J484</f>
        <v>60420</v>
      </c>
      <c r="L484" s="46"/>
      <c r="M484" s="46">
        <f>K484+L484</f>
        <v>60420</v>
      </c>
      <c r="N484" s="46"/>
      <c r="O484" s="46">
        <f>M484+N484</f>
        <v>60420</v>
      </c>
      <c r="P484" s="46"/>
      <c r="Q484" s="46">
        <f>O484+P484</f>
        <v>60420</v>
      </c>
      <c r="R484" s="46"/>
      <c r="S484" s="46">
        <f>Q484+R484</f>
        <v>60420</v>
      </c>
      <c r="T484" s="46"/>
      <c r="U484" s="46">
        <f>S484+T484</f>
        <v>60420</v>
      </c>
      <c r="V484" s="46">
        <v>-14310</v>
      </c>
      <c r="W484" s="46">
        <f>U484+V484</f>
        <v>46110</v>
      </c>
      <c r="X484" s="46"/>
      <c r="Y484" s="46">
        <f>W484+X484</f>
        <v>46110</v>
      </c>
      <c r="Z484" s="46">
        <f>X484+Y484</f>
        <v>46110</v>
      </c>
      <c r="AA484" s="46">
        <v>45315</v>
      </c>
      <c r="AB484" s="70">
        <f t="shared" si="635"/>
        <v>98.275862068965509</v>
      </c>
    </row>
    <row r="485" spans="1:28" s="58" customFormat="1" ht="45" x14ac:dyDescent="0.25">
      <c r="A485" s="12" t="s">
        <v>23</v>
      </c>
      <c r="B485" s="2" t="s">
        <v>80</v>
      </c>
      <c r="C485" s="2" t="s">
        <v>169</v>
      </c>
      <c r="D485" s="2" t="s">
        <v>164</v>
      </c>
      <c r="E485" s="2" t="s">
        <v>259</v>
      </c>
      <c r="F485" s="2" t="s">
        <v>182</v>
      </c>
      <c r="G485" s="46">
        <f>G486</f>
        <v>69960</v>
      </c>
      <c r="H485" s="46">
        <f t="shared" ref="H485:AA485" si="671">H486</f>
        <v>0</v>
      </c>
      <c r="I485" s="46">
        <f t="shared" si="671"/>
        <v>69960</v>
      </c>
      <c r="J485" s="46">
        <f t="shared" si="671"/>
        <v>-12720</v>
      </c>
      <c r="K485" s="46">
        <f t="shared" si="671"/>
        <v>57240</v>
      </c>
      <c r="L485" s="46">
        <f t="shared" si="671"/>
        <v>0</v>
      </c>
      <c r="M485" s="46">
        <f t="shared" si="671"/>
        <v>57240</v>
      </c>
      <c r="N485" s="46">
        <f t="shared" si="671"/>
        <v>0</v>
      </c>
      <c r="O485" s="46">
        <f t="shared" si="671"/>
        <v>57240</v>
      </c>
      <c r="P485" s="46">
        <f t="shared" si="671"/>
        <v>0</v>
      </c>
      <c r="Q485" s="46">
        <f t="shared" si="671"/>
        <v>57240</v>
      </c>
      <c r="R485" s="46">
        <f t="shared" si="671"/>
        <v>0</v>
      </c>
      <c r="S485" s="46">
        <f t="shared" si="671"/>
        <v>57240</v>
      </c>
      <c r="T485" s="46">
        <f t="shared" si="671"/>
        <v>0</v>
      </c>
      <c r="U485" s="46">
        <f t="shared" si="671"/>
        <v>57240</v>
      </c>
      <c r="V485" s="46">
        <f t="shared" si="671"/>
        <v>-20140</v>
      </c>
      <c r="W485" s="46">
        <f t="shared" si="671"/>
        <v>37100</v>
      </c>
      <c r="X485" s="46">
        <f t="shared" si="671"/>
        <v>0</v>
      </c>
      <c r="Y485" s="46">
        <f t="shared" si="671"/>
        <v>37100</v>
      </c>
      <c r="Z485" s="46">
        <f t="shared" si="671"/>
        <v>37100</v>
      </c>
      <c r="AA485" s="46">
        <f t="shared" si="671"/>
        <v>37100</v>
      </c>
      <c r="AB485" s="70">
        <f t="shared" si="635"/>
        <v>100</v>
      </c>
    </row>
    <row r="486" spans="1:28" s="58" customFormat="1" x14ac:dyDescent="0.25">
      <c r="A486" s="12" t="s">
        <v>190</v>
      </c>
      <c r="B486" s="2" t="s">
        <v>80</v>
      </c>
      <c r="C486" s="2" t="s">
        <v>169</v>
      </c>
      <c r="D486" s="2" t="s">
        <v>164</v>
      </c>
      <c r="E486" s="2" t="s">
        <v>259</v>
      </c>
      <c r="F486" s="2" t="s">
        <v>183</v>
      </c>
      <c r="G486" s="46">
        <v>69960</v>
      </c>
      <c r="H486" s="46"/>
      <c r="I486" s="46">
        <f>G486+H486</f>
        <v>69960</v>
      </c>
      <c r="J486" s="46">
        <v>-12720</v>
      </c>
      <c r="K486" s="46">
        <f>I486+J486</f>
        <v>57240</v>
      </c>
      <c r="L486" s="46"/>
      <c r="M486" s="46">
        <f>K486+L486</f>
        <v>57240</v>
      </c>
      <c r="N486" s="46"/>
      <c r="O486" s="46">
        <f>M486+N486</f>
        <v>57240</v>
      </c>
      <c r="P486" s="46"/>
      <c r="Q486" s="46">
        <f>O486+P486</f>
        <v>57240</v>
      </c>
      <c r="R486" s="46"/>
      <c r="S486" s="46">
        <f>Q486+R486</f>
        <v>57240</v>
      </c>
      <c r="T486" s="46"/>
      <c r="U486" s="46">
        <f>S486+T486</f>
        <v>57240</v>
      </c>
      <c r="V486" s="46">
        <v>-20140</v>
      </c>
      <c r="W486" s="46">
        <f>U486+V486</f>
        <v>37100</v>
      </c>
      <c r="X486" s="46"/>
      <c r="Y486" s="46">
        <f>W486+X486</f>
        <v>37100</v>
      </c>
      <c r="Z486" s="46">
        <f>X486+Y486</f>
        <v>37100</v>
      </c>
      <c r="AA486" s="46">
        <v>37100</v>
      </c>
      <c r="AB486" s="70">
        <f t="shared" si="635"/>
        <v>100</v>
      </c>
    </row>
    <row r="487" spans="1:28" s="58" customFormat="1" ht="43.5" x14ac:dyDescent="0.25">
      <c r="A487" s="11" t="s">
        <v>374</v>
      </c>
      <c r="B487" s="1" t="s">
        <v>373</v>
      </c>
      <c r="C487" s="2"/>
      <c r="D487" s="2"/>
      <c r="E487" s="2"/>
      <c r="F487" s="2"/>
      <c r="G487" s="46"/>
      <c r="H487" s="46"/>
      <c r="I487" s="46"/>
      <c r="J487" s="46"/>
      <c r="K487" s="46"/>
      <c r="L487" s="46"/>
      <c r="M487" s="46"/>
      <c r="N487" s="30"/>
      <c r="O487" s="30"/>
      <c r="P487" s="30"/>
      <c r="Q487" s="30">
        <f>Q488+Q501</f>
        <v>0</v>
      </c>
      <c r="R487" s="30">
        <f>R488+R501</f>
        <v>1377100</v>
      </c>
      <c r="S487" s="30">
        <f t="shared" ref="S487:S506" si="672">Q487+R487</f>
        <v>1377100</v>
      </c>
      <c r="T487" s="30">
        <f>T488+T501</f>
        <v>30000</v>
      </c>
      <c r="U487" s="30">
        <f t="shared" ref="U487:U506" si="673">S487+T487</f>
        <v>1407100</v>
      </c>
      <c r="V487" s="30">
        <f>V488+V501</f>
        <v>99181</v>
      </c>
      <c r="W487" s="30">
        <f t="shared" ref="W487:W506" si="674">U487+V487</f>
        <v>1506281</v>
      </c>
      <c r="X487" s="30">
        <f>X488+X501</f>
        <v>0</v>
      </c>
      <c r="Y487" s="30">
        <f t="shared" ref="Y487:Z488" si="675">W487+X487</f>
        <v>1506281</v>
      </c>
      <c r="Z487" s="30">
        <f t="shared" si="675"/>
        <v>1506281</v>
      </c>
      <c r="AA487" s="30">
        <f>AA488+AA501</f>
        <v>1310360.5900000001</v>
      </c>
      <c r="AB487" s="70">
        <f t="shared" si="635"/>
        <v>86.993103544424983</v>
      </c>
    </row>
    <row r="488" spans="1:28" s="58" customFormat="1" x14ac:dyDescent="0.25">
      <c r="A488" s="11" t="s">
        <v>6</v>
      </c>
      <c r="B488" s="1" t="s">
        <v>373</v>
      </c>
      <c r="C488" s="1" t="s">
        <v>11</v>
      </c>
      <c r="D488" s="2"/>
      <c r="E488" s="2"/>
      <c r="F488" s="2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>
        <f>Q489</f>
        <v>0</v>
      </c>
      <c r="R488" s="46">
        <f>R489</f>
        <v>1120100</v>
      </c>
      <c r="S488" s="46">
        <f t="shared" si="672"/>
        <v>1120100</v>
      </c>
      <c r="T488" s="46">
        <f>T489</f>
        <v>30000</v>
      </c>
      <c r="U488" s="46">
        <f t="shared" si="673"/>
        <v>1150100</v>
      </c>
      <c r="V488" s="46">
        <f>V489</f>
        <v>99181</v>
      </c>
      <c r="W488" s="46">
        <f t="shared" si="674"/>
        <v>1249281</v>
      </c>
      <c r="X488" s="46">
        <f>X489</f>
        <v>-150000</v>
      </c>
      <c r="Y488" s="46">
        <f t="shared" si="675"/>
        <v>1099281</v>
      </c>
      <c r="Z488" s="46">
        <f>Z489</f>
        <v>1099281</v>
      </c>
      <c r="AA488" s="46">
        <f>AA489</f>
        <v>995062.59000000008</v>
      </c>
      <c r="AB488" s="70">
        <f t="shared" si="635"/>
        <v>90.519402227455956</v>
      </c>
    </row>
    <row r="489" spans="1:28" s="58" customFormat="1" ht="30" x14ac:dyDescent="0.25">
      <c r="A489" s="13" t="s">
        <v>130</v>
      </c>
      <c r="B489" s="1" t="s">
        <v>373</v>
      </c>
      <c r="C489" s="1" t="s">
        <v>11</v>
      </c>
      <c r="D489" s="1" t="s">
        <v>181</v>
      </c>
      <c r="E489" s="2"/>
      <c r="F489" s="2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>
        <f>Q490+Q498</f>
        <v>0</v>
      </c>
      <c r="R489" s="46">
        <f>R490+R498</f>
        <v>1120100</v>
      </c>
      <c r="S489" s="46">
        <f t="shared" si="672"/>
        <v>1120100</v>
      </c>
      <c r="T489" s="46">
        <f>T490+T498</f>
        <v>30000</v>
      </c>
      <c r="U489" s="46">
        <f t="shared" si="673"/>
        <v>1150100</v>
      </c>
      <c r="V489" s="46">
        <f t="shared" ref="V489:AA489" si="676">V490+V498+V495</f>
        <v>99181</v>
      </c>
      <c r="W489" s="46">
        <f t="shared" si="676"/>
        <v>1249281</v>
      </c>
      <c r="X489" s="46">
        <f t="shared" si="676"/>
        <v>-150000</v>
      </c>
      <c r="Y489" s="46">
        <f t="shared" si="676"/>
        <v>1099281</v>
      </c>
      <c r="Z489" s="46">
        <f t="shared" si="676"/>
        <v>1099281</v>
      </c>
      <c r="AA489" s="46">
        <f t="shared" si="676"/>
        <v>995062.59000000008</v>
      </c>
      <c r="AB489" s="70">
        <f t="shared" si="635"/>
        <v>90.519402227455956</v>
      </c>
    </row>
    <row r="490" spans="1:28" s="58" customFormat="1" ht="45" x14ac:dyDescent="0.25">
      <c r="A490" s="12" t="s">
        <v>17</v>
      </c>
      <c r="B490" s="2" t="s">
        <v>373</v>
      </c>
      <c r="C490" s="2" t="s">
        <v>11</v>
      </c>
      <c r="D490" s="2" t="s">
        <v>181</v>
      </c>
      <c r="E490" s="2" t="s">
        <v>211</v>
      </c>
      <c r="F490" s="2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>
        <f>Q491+Q493</f>
        <v>0</v>
      </c>
      <c r="R490" s="46">
        <f>R491+R493</f>
        <v>771100</v>
      </c>
      <c r="S490" s="46">
        <f t="shared" si="672"/>
        <v>771100</v>
      </c>
      <c r="T490" s="46">
        <f>T491+T493</f>
        <v>30000</v>
      </c>
      <c r="U490" s="46">
        <f t="shared" si="673"/>
        <v>801100</v>
      </c>
      <c r="V490" s="46">
        <f>V491+V493</f>
        <v>0</v>
      </c>
      <c r="W490" s="46">
        <f t="shared" si="674"/>
        <v>801100</v>
      </c>
      <c r="X490" s="46">
        <f>X491+X493</f>
        <v>0</v>
      </c>
      <c r="Y490" s="46">
        <f t="shared" ref="Y490:Z494" si="677">W490+X490</f>
        <v>801100</v>
      </c>
      <c r="Z490" s="46">
        <f t="shared" si="677"/>
        <v>801100</v>
      </c>
      <c r="AA490" s="46">
        <f>AA491+AA493</f>
        <v>736476.09000000008</v>
      </c>
      <c r="AB490" s="70">
        <f t="shared" si="635"/>
        <v>91.933103233054553</v>
      </c>
    </row>
    <row r="491" spans="1:28" s="58" customFormat="1" ht="90" x14ac:dyDescent="0.25">
      <c r="A491" s="12" t="s">
        <v>57</v>
      </c>
      <c r="B491" s="2" t="s">
        <v>373</v>
      </c>
      <c r="C491" s="2" t="s">
        <v>11</v>
      </c>
      <c r="D491" s="2" t="s">
        <v>181</v>
      </c>
      <c r="E491" s="2" t="s">
        <v>211</v>
      </c>
      <c r="F491" s="2" t="s">
        <v>174</v>
      </c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>
        <f>Q492</f>
        <v>0</v>
      </c>
      <c r="R491" s="46">
        <f>R492</f>
        <v>655600</v>
      </c>
      <c r="S491" s="46">
        <f t="shared" si="672"/>
        <v>655600</v>
      </c>
      <c r="T491" s="46">
        <f>T492</f>
        <v>0</v>
      </c>
      <c r="U491" s="46">
        <f t="shared" si="673"/>
        <v>655600</v>
      </c>
      <c r="V491" s="46">
        <f>V492</f>
        <v>0</v>
      </c>
      <c r="W491" s="46">
        <f t="shared" si="674"/>
        <v>655600</v>
      </c>
      <c r="X491" s="46">
        <f>X492</f>
        <v>0</v>
      </c>
      <c r="Y491" s="46">
        <f t="shared" si="677"/>
        <v>655600</v>
      </c>
      <c r="Z491" s="46">
        <f t="shared" si="677"/>
        <v>655600</v>
      </c>
      <c r="AA491" s="46">
        <f>AA492</f>
        <v>596872.53</v>
      </c>
      <c r="AB491" s="70">
        <f t="shared" si="635"/>
        <v>91.042179682733376</v>
      </c>
    </row>
    <row r="492" spans="1:28" s="58" customFormat="1" ht="45" x14ac:dyDescent="0.25">
      <c r="A492" s="12" t="s">
        <v>16</v>
      </c>
      <c r="B492" s="2" t="s">
        <v>373</v>
      </c>
      <c r="C492" s="2" t="s">
        <v>11</v>
      </c>
      <c r="D492" s="2" t="s">
        <v>181</v>
      </c>
      <c r="E492" s="2" t="s">
        <v>211</v>
      </c>
      <c r="F492" s="2" t="s">
        <v>175</v>
      </c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>
        <v>655600</v>
      </c>
      <c r="S492" s="46">
        <f t="shared" si="672"/>
        <v>655600</v>
      </c>
      <c r="T492" s="46"/>
      <c r="U492" s="46">
        <f t="shared" si="673"/>
        <v>655600</v>
      </c>
      <c r="V492" s="46"/>
      <c r="W492" s="46">
        <f t="shared" si="674"/>
        <v>655600</v>
      </c>
      <c r="X492" s="46"/>
      <c r="Y492" s="46">
        <f t="shared" si="677"/>
        <v>655600</v>
      </c>
      <c r="Z492" s="46">
        <f t="shared" si="677"/>
        <v>655600</v>
      </c>
      <c r="AA492" s="46">
        <v>596872.53</v>
      </c>
      <c r="AB492" s="70">
        <f t="shared" si="635"/>
        <v>91.042179682733376</v>
      </c>
    </row>
    <row r="493" spans="1:28" s="58" customFormat="1" ht="45" x14ac:dyDescent="0.25">
      <c r="A493" s="12" t="s">
        <v>18</v>
      </c>
      <c r="B493" s="2" t="s">
        <v>373</v>
      </c>
      <c r="C493" s="2" t="s">
        <v>11</v>
      </c>
      <c r="D493" s="2" t="s">
        <v>181</v>
      </c>
      <c r="E493" s="2" t="s">
        <v>211</v>
      </c>
      <c r="F493" s="2" t="s">
        <v>176</v>
      </c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>
        <f>Q494</f>
        <v>0</v>
      </c>
      <c r="R493" s="46">
        <f>R494</f>
        <v>115500</v>
      </c>
      <c r="S493" s="46">
        <f t="shared" si="672"/>
        <v>115500</v>
      </c>
      <c r="T493" s="46">
        <f>T494</f>
        <v>30000</v>
      </c>
      <c r="U493" s="46">
        <f t="shared" si="673"/>
        <v>145500</v>
      </c>
      <c r="V493" s="46">
        <f>V494</f>
        <v>0</v>
      </c>
      <c r="W493" s="46">
        <f t="shared" si="674"/>
        <v>145500</v>
      </c>
      <c r="X493" s="46">
        <f>X494</f>
        <v>0</v>
      </c>
      <c r="Y493" s="46">
        <f t="shared" si="677"/>
        <v>145500</v>
      </c>
      <c r="Z493" s="46">
        <f t="shared" si="677"/>
        <v>145500</v>
      </c>
      <c r="AA493" s="46">
        <f>AA494</f>
        <v>139603.56</v>
      </c>
      <c r="AB493" s="70">
        <f t="shared" si="635"/>
        <v>95.947463917525781</v>
      </c>
    </row>
    <row r="494" spans="1:28" s="58" customFormat="1" ht="45" x14ac:dyDescent="0.25">
      <c r="A494" s="12" t="s">
        <v>19</v>
      </c>
      <c r="B494" s="2" t="s">
        <v>373</v>
      </c>
      <c r="C494" s="2" t="s">
        <v>11</v>
      </c>
      <c r="D494" s="2" t="s">
        <v>181</v>
      </c>
      <c r="E494" s="2" t="s">
        <v>211</v>
      </c>
      <c r="F494" s="2" t="s">
        <v>177</v>
      </c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>
        <v>115500</v>
      </c>
      <c r="S494" s="46">
        <f t="shared" si="672"/>
        <v>115500</v>
      </c>
      <c r="T494" s="46">
        <v>30000</v>
      </c>
      <c r="U494" s="46">
        <f t="shared" si="673"/>
        <v>145500</v>
      </c>
      <c r="V494" s="46"/>
      <c r="W494" s="46">
        <f t="shared" si="674"/>
        <v>145500</v>
      </c>
      <c r="X494" s="46"/>
      <c r="Y494" s="46">
        <f t="shared" si="677"/>
        <v>145500</v>
      </c>
      <c r="Z494" s="46">
        <f t="shared" si="677"/>
        <v>145500</v>
      </c>
      <c r="AA494" s="46">
        <v>139603.56</v>
      </c>
      <c r="AB494" s="70">
        <f t="shared" si="635"/>
        <v>95.947463917525781</v>
      </c>
    </row>
    <row r="495" spans="1:28" s="58" customFormat="1" ht="75" x14ac:dyDescent="0.25">
      <c r="A495" s="12" t="s">
        <v>382</v>
      </c>
      <c r="B495" s="2" t="s">
        <v>373</v>
      </c>
      <c r="C495" s="2" t="s">
        <v>11</v>
      </c>
      <c r="D495" s="2" t="s">
        <v>181</v>
      </c>
      <c r="E495" s="2" t="s">
        <v>381</v>
      </c>
      <c r="F495" s="2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>
        <f t="shared" ref="V495:AA496" si="678">V496</f>
        <v>99181</v>
      </c>
      <c r="W495" s="46">
        <f t="shared" si="678"/>
        <v>99181</v>
      </c>
      <c r="X495" s="46">
        <f t="shared" si="678"/>
        <v>0</v>
      </c>
      <c r="Y495" s="46">
        <f t="shared" si="678"/>
        <v>99181</v>
      </c>
      <c r="Z495" s="46">
        <f t="shared" si="678"/>
        <v>99181</v>
      </c>
      <c r="AA495" s="46">
        <f t="shared" si="678"/>
        <v>99181</v>
      </c>
      <c r="AB495" s="70">
        <f t="shared" si="635"/>
        <v>100</v>
      </c>
    </row>
    <row r="496" spans="1:28" s="58" customFormat="1" ht="90" x14ac:dyDescent="0.25">
      <c r="A496" s="12" t="s">
        <v>57</v>
      </c>
      <c r="B496" s="2" t="s">
        <v>373</v>
      </c>
      <c r="C496" s="2" t="s">
        <v>11</v>
      </c>
      <c r="D496" s="2" t="s">
        <v>181</v>
      </c>
      <c r="E496" s="2" t="s">
        <v>381</v>
      </c>
      <c r="F496" s="2" t="s">
        <v>174</v>
      </c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>
        <f t="shared" si="678"/>
        <v>99181</v>
      </c>
      <c r="W496" s="46">
        <f t="shared" si="678"/>
        <v>99181</v>
      </c>
      <c r="X496" s="46">
        <f t="shared" si="678"/>
        <v>0</v>
      </c>
      <c r="Y496" s="46">
        <f t="shared" si="678"/>
        <v>99181</v>
      </c>
      <c r="Z496" s="46">
        <f t="shared" si="678"/>
        <v>99181</v>
      </c>
      <c r="AA496" s="46">
        <f t="shared" si="678"/>
        <v>99181</v>
      </c>
      <c r="AB496" s="70">
        <f t="shared" si="635"/>
        <v>100</v>
      </c>
    </row>
    <row r="497" spans="1:28" s="58" customFormat="1" ht="45" x14ac:dyDescent="0.25">
      <c r="A497" s="12" t="s">
        <v>16</v>
      </c>
      <c r="B497" s="2" t="s">
        <v>373</v>
      </c>
      <c r="C497" s="2" t="s">
        <v>11</v>
      </c>
      <c r="D497" s="2" t="s">
        <v>181</v>
      </c>
      <c r="E497" s="2" t="s">
        <v>381</v>
      </c>
      <c r="F497" s="2" t="s">
        <v>175</v>
      </c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>
        <v>99181</v>
      </c>
      <c r="W497" s="46">
        <f>U497+V497</f>
        <v>99181</v>
      </c>
      <c r="X497" s="46"/>
      <c r="Y497" s="46">
        <f>W497+X497</f>
        <v>99181</v>
      </c>
      <c r="Z497" s="46">
        <f>X497+Y497</f>
        <v>99181</v>
      </c>
      <c r="AA497" s="46">
        <v>99181</v>
      </c>
      <c r="AB497" s="70">
        <f t="shared" si="635"/>
        <v>100</v>
      </c>
    </row>
    <row r="498" spans="1:28" s="58" customFormat="1" ht="45" x14ac:dyDescent="0.25">
      <c r="A498" s="12" t="s">
        <v>25</v>
      </c>
      <c r="B498" s="2" t="s">
        <v>373</v>
      </c>
      <c r="C498" s="2" t="s">
        <v>11</v>
      </c>
      <c r="D498" s="2" t="s">
        <v>181</v>
      </c>
      <c r="E498" s="2" t="s">
        <v>213</v>
      </c>
      <c r="F498" s="2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>
        <f>Q499</f>
        <v>0</v>
      </c>
      <c r="R498" s="46">
        <f>R499</f>
        <v>349000</v>
      </c>
      <c r="S498" s="46">
        <f t="shared" si="672"/>
        <v>349000</v>
      </c>
      <c r="T498" s="46">
        <f>T499</f>
        <v>0</v>
      </c>
      <c r="U498" s="46">
        <f t="shared" si="673"/>
        <v>349000</v>
      </c>
      <c r="V498" s="46">
        <f>V499</f>
        <v>0</v>
      </c>
      <c r="W498" s="46">
        <f t="shared" si="674"/>
        <v>349000</v>
      </c>
      <c r="X498" s="46">
        <f>X499</f>
        <v>-150000</v>
      </c>
      <c r="Y498" s="46">
        <f t="shared" ref="Y498:Y505" si="679">W498+X498</f>
        <v>199000</v>
      </c>
      <c r="Z498" s="46">
        <f>Z499</f>
        <v>199000</v>
      </c>
      <c r="AA498" s="46">
        <f>AA499</f>
        <v>159405.5</v>
      </c>
      <c r="AB498" s="70">
        <f t="shared" si="635"/>
        <v>80.10326633165829</v>
      </c>
    </row>
    <row r="499" spans="1:28" s="58" customFormat="1" ht="45" x14ac:dyDescent="0.25">
      <c r="A499" s="12" t="s">
        <v>18</v>
      </c>
      <c r="B499" s="2" t="s">
        <v>373</v>
      </c>
      <c r="C499" s="2" t="s">
        <v>11</v>
      </c>
      <c r="D499" s="2" t="s">
        <v>181</v>
      </c>
      <c r="E499" s="2" t="s">
        <v>213</v>
      </c>
      <c r="F499" s="2" t="s">
        <v>176</v>
      </c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>
        <f>Q500</f>
        <v>0</v>
      </c>
      <c r="R499" s="46">
        <f>R500</f>
        <v>349000</v>
      </c>
      <c r="S499" s="46">
        <f t="shared" si="672"/>
        <v>349000</v>
      </c>
      <c r="T499" s="46">
        <f>T500</f>
        <v>0</v>
      </c>
      <c r="U499" s="46">
        <f t="shared" si="673"/>
        <v>349000</v>
      </c>
      <c r="V499" s="46">
        <f>V500</f>
        <v>0</v>
      </c>
      <c r="W499" s="46">
        <f t="shared" si="674"/>
        <v>349000</v>
      </c>
      <c r="X499" s="46">
        <f>X500</f>
        <v>-150000</v>
      </c>
      <c r="Y499" s="46">
        <f t="shared" si="679"/>
        <v>199000</v>
      </c>
      <c r="Z499" s="46">
        <f>Z500</f>
        <v>199000</v>
      </c>
      <c r="AA499" s="46">
        <f>AA500</f>
        <v>159405.5</v>
      </c>
      <c r="AB499" s="70">
        <f t="shared" si="635"/>
        <v>80.10326633165829</v>
      </c>
    </row>
    <row r="500" spans="1:28" s="58" customFormat="1" ht="45" x14ac:dyDescent="0.25">
      <c r="A500" s="12" t="s">
        <v>19</v>
      </c>
      <c r="B500" s="2" t="s">
        <v>373</v>
      </c>
      <c r="C500" s="2" t="s">
        <v>11</v>
      </c>
      <c r="D500" s="2" t="s">
        <v>181</v>
      </c>
      <c r="E500" s="2" t="s">
        <v>213</v>
      </c>
      <c r="F500" s="2" t="s">
        <v>177</v>
      </c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>
        <v>349000</v>
      </c>
      <c r="S500" s="46">
        <f t="shared" si="672"/>
        <v>349000</v>
      </c>
      <c r="T500" s="46"/>
      <c r="U500" s="46">
        <f t="shared" si="673"/>
        <v>349000</v>
      </c>
      <c r="V500" s="46"/>
      <c r="W500" s="46">
        <f t="shared" si="674"/>
        <v>349000</v>
      </c>
      <c r="X500" s="46">
        <v>-150000</v>
      </c>
      <c r="Y500" s="46">
        <f t="shared" si="679"/>
        <v>199000</v>
      </c>
      <c r="Z500" s="46">
        <v>199000</v>
      </c>
      <c r="AA500" s="46">
        <v>159405.5</v>
      </c>
      <c r="AB500" s="70">
        <f t="shared" si="635"/>
        <v>80.10326633165829</v>
      </c>
    </row>
    <row r="501" spans="1:28" s="58" customFormat="1" x14ac:dyDescent="0.25">
      <c r="A501" s="11" t="s">
        <v>137</v>
      </c>
      <c r="B501" s="1" t="s">
        <v>373</v>
      </c>
      <c r="C501" s="1" t="s">
        <v>164</v>
      </c>
      <c r="D501" s="2"/>
      <c r="E501" s="2"/>
      <c r="F501" s="2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>
        <f t="shared" ref="Q501:X504" si="680">Q502</f>
        <v>0</v>
      </c>
      <c r="R501" s="46">
        <f t="shared" si="680"/>
        <v>257000</v>
      </c>
      <c r="S501" s="46">
        <f t="shared" si="672"/>
        <v>257000</v>
      </c>
      <c r="T501" s="46">
        <f t="shared" si="680"/>
        <v>0</v>
      </c>
      <c r="U501" s="46">
        <f t="shared" si="673"/>
        <v>257000</v>
      </c>
      <c r="V501" s="46">
        <f t="shared" si="680"/>
        <v>0</v>
      </c>
      <c r="W501" s="46">
        <f t="shared" si="674"/>
        <v>257000</v>
      </c>
      <c r="X501" s="46">
        <f t="shared" si="680"/>
        <v>150000</v>
      </c>
      <c r="Y501" s="46">
        <f t="shared" si="679"/>
        <v>407000</v>
      </c>
      <c r="Z501" s="46">
        <f t="shared" ref="Z501:AA504" si="681">Z502</f>
        <v>407000</v>
      </c>
      <c r="AA501" s="46">
        <f t="shared" si="681"/>
        <v>315298</v>
      </c>
      <c r="AB501" s="70">
        <f t="shared" si="635"/>
        <v>77.468796068796067</v>
      </c>
    </row>
    <row r="502" spans="1:28" s="58" customFormat="1" ht="30" x14ac:dyDescent="0.25">
      <c r="A502" s="13" t="s">
        <v>142</v>
      </c>
      <c r="B502" s="1" t="s">
        <v>373</v>
      </c>
      <c r="C502" s="1" t="s">
        <v>164</v>
      </c>
      <c r="D502" s="1" t="s">
        <v>187</v>
      </c>
      <c r="E502" s="2"/>
      <c r="F502" s="2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>
        <f t="shared" si="680"/>
        <v>0</v>
      </c>
      <c r="R502" s="46">
        <f t="shared" si="680"/>
        <v>257000</v>
      </c>
      <c r="S502" s="46">
        <f t="shared" si="672"/>
        <v>257000</v>
      </c>
      <c r="T502" s="46">
        <f t="shared" si="680"/>
        <v>0</v>
      </c>
      <c r="U502" s="46">
        <f t="shared" si="673"/>
        <v>257000</v>
      </c>
      <c r="V502" s="46">
        <f t="shared" si="680"/>
        <v>0</v>
      </c>
      <c r="W502" s="46">
        <f t="shared" si="674"/>
        <v>257000</v>
      </c>
      <c r="X502" s="46">
        <f t="shared" si="680"/>
        <v>150000</v>
      </c>
      <c r="Y502" s="46">
        <f t="shared" si="679"/>
        <v>407000</v>
      </c>
      <c r="Z502" s="46">
        <f t="shared" si="681"/>
        <v>407000</v>
      </c>
      <c r="AA502" s="46">
        <f t="shared" si="681"/>
        <v>315298</v>
      </c>
      <c r="AB502" s="70">
        <f t="shared" si="635"/>
        <v>77.468796068796067</v>
      </c>
    </row>
    <row r="503" spans="1:28" s="58" customFormat="1" ht="30" x14ac:dyDescent="0.25">
      <c r="A503" s="12" t="s">
        <v>123</v>
      </c>
      <c r="B503" s="2" t="s">
        <v>373</v>
      </c>
      <c r="C503" s="2" t="s">
        <v>164</v>
      </c>
      <c r="D503" s="2" t="s">
        <v>187</v>
      </c>
      <c r="E503" s="2" t="s">
        <v>220</v>
      </c>
      <c r="F503" s="2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>
        <f t="shared" si="680"/>
        <v>0</v>
      </c>
      <c r="R503" s="46">
        <f t="shared" si="680"/>
        <v>257000</v>
      </c>
      <c r="S503" s="46">
        <f t="shared" si="672"/>
        <v>257000</v>
      </c>
      <c r="T503" s="46">
        <f t="shared" si="680"/>
        <v>0</v>
      </c>
      <c r="U503" s="46">
        <f t="shared" si="673"/>
        <v>257000</v>
      </c>
      <c r="V503" s="46">
        <f t="shared" si="680"/>
        <v>0</v>
      </c>
      <c r="W503" s="46">
        <f t="shared" si="674"/>
        <v>257000</v>
      </c>
      <c r="X503" s="46">
        <f t="shared" si="680"/>
        <v>150000</v>
      </c>
      <c r="Y503" s="46">
        <f t="shared" si="679"/>
        <v>407000</v>
      </c>
      <c r="Z503" s="46">
        <f t="shared" si="681"/>
        <v>407000</v>
      </c>
      <c r="AA503" s="46">
        <f t="shared" si="681"/>
        <v>315298</v>
      </c>
      <c r="AB503" s="70">
        <f t="shared" si="635"/>
        <v>77.468796068796067</v>
      </c>
    </row>
    <row r="504" spans="1:28" s="58" customFormat="1" ht="45" x14ac:dyDescent="0.25">
      <c r="A504" s="12" t="s">
        <v>18</v>
      </c>
      <c r="B504" s="2" t="s">
        <v>373</v>
      </c>
      <c r="C504" s="2" t="s">
        <v>164</v>
      </c>
      <c r="D504" s="2" t="s">
        <v>187</v>
      </c>
      <c r="E504" s="2" t="s">
        <v>220</v>
      </c>
      <c r="F504" s="2" t="s">
        <v>176</v>
      </c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>
        <f t="shared" si="680"/>
        <v>0</v>
      </c>
      <c r="R504" s="46">
        <f t="shared" si="680"/>
        <v>257000</v>
      </c>
      <c r="S504" s="46">
        <f t="shared" si="672"/>
        <v>257000</v>
      </c>
      <c r="T504" s="46">
        <f t="shared" si="680"/>
        <v>0</v>
      </c>
      <c r="U504" s="46">
        <f t="shared" si="673"/>
        <v>257000</v>
      </c>
      <c r="V504" s="46">
        <f t="shared" si="680"/>
        <v>0</v>
      </c>
      <c r="W504" s="46">
        <f t="shared" si="674"/>
        <v>257000</v>
      </c>
      <c r="X504" s="46">
        <f t="shared" si="680"/>
        <v>150000</v>
      </c>
      <c r="Y504" s="46">
        <f t="shared" si="679"/>
        <v>407000</v>
      </c>
      <c r="Z504" s="46">
        <f t="shared" si="681"/>
        <v>407000</v>
      </c>
      <c r="AA504" s="46">
        <f t="shared" si="681"/>
        <v>315298</v>
      </c>
      <c r="AB504" s="70">
        <f t="shared" si="635"/>
        <v>77.468796068796067</v>
      </c>
    </row>
    <row r="505" spans="1:28" s="58" customFormat="1" ht="45" x14ac:dyDescent="0.25">
      <c r="A505" s="12" t="s">
        <v>19</v>
      </c>
      <c r="B505" s="2" t="s">
        <v>373</v>
      </c>
      <c r="C505" s="2" t="s">
        <v>164</v>
      </c>
      <c r="D505" s="2" t="s">
        <v>187</v>
      </c>
      <c r="E505" s="2" t="s">
        <v>220</v>
      </c>
      <c r="F505" s="2" t="s">
        <v>177</v>
      </c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>
        <v>257000</v>
      </c>
      <c r="S505" s="46">
        <f t="shared" si="672"/>
        <v>257000</v>
      </c>
      <c r="T505" s="46"/>
      <c r="U505" s="46">
        <f t="shared" si="673"/>
        <v>257000</v>
      </c>
      <c r="V505" s="46"/>
      <c r="W505" s="46">
        <f t="shared" si="674"/>
        <v>257000</v>
      </c>
      <c r="X505" s="46">
        <v>150000</v>
      </c>
      <c r="Y505" s="46">
        <f t="shared" si="679"/>
        <v>407000</v>
      </c>
      <c r="Z505" s="46">
        <v>407000</v>
      </c>
      <c r="AA505" s="46">
        <v>315298</v>
      </c>
      <c r="AB505" s="70">
        <f t="shared" si="635"/>
        <v>77.468796068796067</v>
      </c>
    </row>
    <row r="506" spans="1:28" s="58" customFormat="1" x14ac:dyDescent="0.25">
      <c r="A506" s="11" t="s">
        <v>206</v>
      </c>
      <c r="B506" s="2"/>
      <c r="C506" s="2"/>
      <c r="D506" s="2"/>
      <c r="E506" s="2"/>
      <c r="F506" s="2"/>
      <c r="G506" s="30" t="e">
        <f t="shared" ref="G506:P506" si="682">G11+G205+G325+G343+G359+G427</f>
        <v>#REF!</v>
      </c>
      <c r="H506" s="30" t="e">
        <f t="shared" si="682"/>
        <v>#REF!</v>
      </c>
      <c r="I506" s="30" t="e">
        <f t="shared" si="682"/>
        <v>#REF!</v>
      </c>
      <c r="J506" s="30" t="e">
        <f t="shared" si="682"/>
        <v>#REF!</v>
      </c>
      <c r="K506" s="30" t="e">
        <f t="shared" si="682"/>
        <v>#REF!</v>
      </c>
      <c r="L506" s="30" t="e">
        <f t="shared" si="682"/>
        <v>#REF!</v>
      </c>
      <c r="M506" s="30" t="e">
        <f t="shared" si="682"/>
        <v>#REF!</v>
      </c>
      <c r="N506" s="30" t="e">
        <f t="shared" si="682"/>
        <v>#REF!</v>
      </c>
      <c r="O506" s="30" t="e">
        <f t="shared" si="682"/>
        <v>#REF!</v>
      </c>
      <c r="P506" s="30" t="e">
        <f t="shared" si="682"/>
        <v>#REF!</v>
      </c>
      <c r="Q506" s="30" t="e">
        <f>Q11+Q205+Q325+Q343+Q359+Q427+Q487</f>
        <v>#REF!</v>
      </c>
      <c r="R506" s="30" t="e">
        <f>R11+R205+R325+R343+R359+R427+R487</f>
        <v>#REF!</v>
      </c>
      <c r="S506" s="30" t="e">
        <f t="shared" si="672"/>
        <v>#REF!</v>
      </c>
      <c r="T506" s="30" t="e">
        <f>T11+T205+T325+T343+T359+T427+T487</f>
        <v>#REF!</v>
      </c>
      <c r="U506" s="30" t="e">
        <f t="shared" si="673"/>
        <v>#REF!</v>
      </c>
      <c r="V506" s="30" t="e">
        <f>V11+V205+V325+V343+V359+V427+V487</f>
        <v>#REF!</v>
      </c>
      <c r="W506" s="30" t="e">
        <f t="shared" si="674"/>
        <v>#REF!</v>
      </c>
      <c r="X506" s="30" t="e">
        <f>X11+X205+X325+X343+X359+X427+X487</f>
        <v>#REF!</v>
      </c>
      <c r="Y506" s="30">
        <f>Y11+Y205+Y325+Y343+Y359+Y427+Y487</f>
        <v>525622599.51999998</v>
      </c>
      <c r="Z506" s="30">
        <f>Z11+Z205+Z325+Z343+Z359+Z427+Z487</f>
        <v>525622599.51999998</v>
      </c>
      <c r="AA506" s="30">
        <f>AA11+AA205+AA325+AA343+AA359+AA427+AA487</f>
        <v>517683144.15999997</v>
      </c>
      <c r="AB506" s="70">
        <f t="shared" si="635"/>
        <v>98.489514079636166</v>
      </c>
    </row>
    <row r="507" spans="1:28" s="58" customFormat="1" x14ac:dyDescent="0.25">
      <c r="A507" s="59"/>
      <c r="B507" s="60"/>
      <c r="C507" s="60"/>
      <c r="D507" s="60"/>
      <c r="E507" s="60"/>
      <c r="F507" s="60"/>
      <c r="G507" s="61"/>
    </row>
    <row r="508" spans="1:28" s="58" customFormat="1" x14ac:dyDescent="0.25">
      <c r="A508" s="59"/>
      <c r="B508" s="60"/>
      <c r="C508" s="60"/>
      <c r="D508" s="60"/>
      <c r="E508" s="60"/>
      <c r="F508" s="60"/>
      <c r="G508" s="61"/>
    </row>
    <row r="509" spans="1:28" s="58" customFormat="1" x14ac:dyDescent="0.25">
      <c r="A509" s="59"/>
      <c r="B509" s="60"/>
      <c r="C509" s="60"/>
      <c r="D509" s="60"/>
      <c r="E509" s="60"/>
      <c r="F509" s="60"/>
      <c r="G509" s="61"/>
    </row>
    <row r="510" spans="1:28" s="58" customFormat="1" x14ac:dyDescent="0.25">
      <c r="A510" s="59"/>
      <c r="B510" s="60"/>
      <c r="C510" s="60"/>
      <c r="D510" s="60"/>
      <c r="E510" s="60"/>
      <c r="F510" s="60"/>
      <c r="G510" s="61"/>
    </row>
    <row r="511" spans="1:28" s="58" customFormat="1" x14ac:dyDescent="0.25">
      <c r="A511" s="59"/>
      <c r="B511" s="60"/>
      <c r="C511" s="60"/>
      <c r="D511" s="60"/>
      <c r="E511" s="60"/>
      <c r="F511" s="60"/>
      <c r="G511" s="61"/>
    </row>
    <row r="512" spans="1:28" s="58" customFormat="1" x14ac:dyDescent="0.25">
      <c r="A512" s="59"/>
      <c r="B512" s="60"/>
      <c r="C512" s="60"/>
      <c r="D512" s="60"/>
      <c r="E512" s="60"/>
      <c r="F512" s="60"/>
      <c r="G512" s="61"/>
    </row>
    <row r="513" spans="1:7" s="58" customFormat="1" x14ac:dyDescent="0.25">
      <c r="A513" s="59"/>
      <c r="B513" s="60"/>
      <c r="C513" s="60"/>
      <c r="D513" s="60"/>
      <c r="E513" s="60"/>
      <c r="F513" s="60"/>
      <c r="G513" s="61"/>
    </row>
    <row r="514" spans="1:7" s="58" customFormat="1" x14ac:dyDescent="0.25">
      <c r="A514" s="59"/>
      <c r="B514" s="60"/>
      <c r="C514" s="60"/>
      <c r="D514" s="60"/>
      <c r="E514" s="60"/>
      <c r="F514" s="60"/>
      <c r="G514" s="61"/>
    </row>
    <row r="515" spans="1:7" s="58" customFormat="1" x14ac:dyDescent="0.25">
      <c r="A515" s="59"/>
      <c r="B515" s="60"/>
      <c r="C515" s="60"/>
      <c r="D515" s="60"/>
      <c r="E515" s="60"/>
      <c r="F515" s="60"/>
      <c r="G515" s="61"/>
    </row>
    <row r="516" spans="1:7" s="58" customFormat="1" x14ac:dyDescent="0.25">
      <c r="A516" s="59"/>
      <c r="B516" s="60"/>
      <c r="C516" s="60"/>
      <c r="D516" s="60"/>
      <c r="E516" s="60"/>
      <c r="F516" s="60"/>
      <c r="G516" s="61"/>
    </row>
    <row r="517" spans="1:7" s="58" customFormat="1" x14ac:dyDescent="0.25">
      <c r="A517" s="59"/>
      <c r="B517" s="60"/>
      <c r="C517" s="60"/>
      <c r="D517" s="60"/>
      <c r="E517" s="60"/>
      <c r="F517" s="60"/>
      <c r="G517" s="61"/>
    </row>
    <row r="518" spans="1:7" s="58" customFormat="1" x14ac:dyDescent="0.25">
      <c r="A518" s="59"/>
      <c r="B518" s="60"/>
      <c r="C518" s="60"/>
      <c r="D518" s="60"/>
      <c r="E518" s="60"/>
      <c r="F518" s="60"/>
      <c r="G518" s="61"/>
    </row>
    <row r="519" spans="1:7" s="58" customFormat="1" x14ac:dyDescent="0.25">
      <c r="A519" s="59"/>
      <c r="B519" s="60"/>
      <c r="C519" s="60"/>
      <c r="D519" s="60"/>
      <c r="E519" s="60"/>
      <c r="F519" s="60"/>
      <c r="G519" s="61"/>
    </row>
    <row r="520" spans="1:7" s="58" customFormat="1" x14ac:dyDescent="0.25">
      <c r="A520" s="59"/>
      <c r="B520" s="60"/>
      <c r="C520" s="60"/>
      <c r="D520" s="60"/>
      <c r="E520" s="60"/>
      <c r="F520" s="60"/>
      <c r="G520" s="61"/>
    </row>
    <row r="521" spans="1:7" s="58" customFormat="1" x14ac:dyDescent="0.25">
      <c r="A521" s="59"/>
      <c r="B521" s="60"/>
      <c r="C521" s="60"/>
      <c r="D521" s="60"/>
      <c r="E521" s="60"/>
      <c r="F521" s="60"/>
      <c r="G521" s="61"/>
    </row>
    <row r="522" spans="1:7" s="58" customFormat="1" x14ac:dyDescent="0.25">
      <c r="A522" s="59"/>
      <c r="B522" s="60"/>
      <c r="C522" s="60"/>
      <c r="D522" s="60"/>
      <c r="E522" s="60"/>
      <c r="F522" s="60"/>
      <c r="G522" s="61"/>
    </row>
    <row r="523" spans="1:7" s="58" customFormat="1" x14ac:dyDescent="0.25">
      <c r="A523" s="59"/>
      <c r="B523" s="60"/>
      <c r="C523" s="60"/>
      <c r="D523" s="60"/>
      <c r="E523" s="60"/>
      <c r="F523" s="60"/>
      <c r="G523" s="61"/>
    </row>
    <row r="524" spans="1:7" s="58" customFormat="1" x14ac:dyDescent="0.25">
      <c r="A524" s="59"/>
      <c r="B524" s="60"/>
      <c r="C524" s="60"/>
      <c r="D524" s="60"/>
      <c r="E524" s="60"/>
      <c r="F524" s="60"/>
      <c r="G524" s="61"/>
    </row>
    <row r="525" spans="1:7" s="58" customFormat="1" x14ac:dyDescent="0.25">
      <c r="A525" s="59"/>
      <c r="B525" s="60"/>
      <c r="C525" s="60"/>
      <c r="D525" s="60"/>
      <c r="E525" s="60"/>
      <c r="F525" s="60"/>
      <c r="G525" s="61"/>
    </row>
    <row r="526" spans="1:7" s="58" customFormat="1" x14ac:dyDescent="0.25">
      <c r="A526" s="59"/>
      <c r="B526" s="60"/>
      <c r="C526" s="60"/>
      <c r="D526" s="60"/>
      <c r="E526" s="60"/>
      <c r="F526" s="60"/>
      <c r="G526" s="61"/>
    </row>
    <row r="527" spans="1:7" s="58" customFormat="1" x14ac:dyDescent="0.25">
      <c r="A527" s="59"/>
      <c r="B527" s="60"/>
      <c r="C527" s="60"/>
      <c r="D527" s="60"/>
      <c r="E527" s="60"/>
      <c r="F527" s="60"/>
      <c r="G527" s="61"/>
    </row>
    <row r="528" spans="1:7" s="58" customFormat="1" x14ac:dyDescent="0.25">
      <c r="A528" s="59"/>
      <c r="B528" s="60"/>
      <c r="C528" s="60"/>
      <c r="D528" s="60"/>
      <c r="E528" s="60"/>
      <c r="F528" s="60"/>
      <c r="G528" s="61"/>
    </row>
    <row r="529" spans="1:7" s="58" customFormat="1" x14ac:dyDescent="0.25">
      <c r="A529" s="59"/>
      <c r="B529" s="60"/>
      <c r="C529" s="60"/>
      <c r="D529" s="60"/>
      <c r="E529" s="60"/>
      <c r="F529" s="60"/>
      <c r="G529" s="61"/>
    </row>
    <row r="530" spans="1:7" s="58" customFormat="1" x14ac:dyDescent="0.25">
      <c r="A530" s="59"/>
      <c r="B530" s="60"/>
      <c r="C530" s="60"/>
      <c r="D530" s="60"/>
      <c r="E530" s="60"/>
      <c r="F530" s="60"/>
      <c r="G530" s="61"/>
    </row>
    <row r="531" spans="1:7" s="58" customFormat="1" x14ac:dyDescent="0.25">
      <c r="A531" s="59"/>
      <c r="B531" s="60"/>
      <c r="C531" s="60"/>
      <c r="D531" s="60"/>
      <c r="E531" s="60"/>
      <c r="F531" s="60"/>
      <c r="G531" s="61"/>
    </row>
    <row r="532" spans="1:7" s="58" customFormat="1" x14ac:dyDescent="0.25">
      <c r="A532" s="59"/>
      <c r="B532" s="60"/>
      <c r="C532" s="60"/>
      <c r="D532" s="60"/>
      <c r="E532" s="60"/>
      <c r="F532" s="60"/>
      <c r="G532" s="61"/>
    </row>
    <row r="533" spans="1:7" s="58" customFormat="1" x14ac:dyDescent="0.25">
      <c r="A533" s="59"/>
      <c r="B533" s="60"/>
      <c r="C533" s="60"/>
      <c r="D533" s="60"/>
      <c r="E533" s="60"/>
      <c r="F533" s="60"/>
      <c r="G533" s="61"/>
    </row>
    <row r="534" spans="1:7" s="58" customFormat="1" x14ac:dyDescent="0.25">
      <c r="A534" s="59"/>
      <c r="B534" s="60"/>
      <c r="C534" s="60"/>
      <c r="D534" s="60"/>
      <c r="E534" s="60"/>
      <c r="F534" s="60"/>
      <c r="G534" s="61"/>
    </row>
    <row r="535" spans="1:7" s="58" customFormat="1" x14ac:dyDescent="0.25">
      <c r="A535" s="59"/>
      <c r="B535" s="60"/>
      <c r="C535" s="60"/>
      <c r="D535" s="60"/>
      <c r="E535" s="60"/>
      <c r="F535" s="60"/>
      <c r="G535" s="61"/>
    </row>
    <row r="536" spans="1:7" s="58" customFormat="1" x14ac:dyDescent="0.25">
      <c r="A536" s="59"/>
      <c r="B536" s="60"/>
      <c r="C536" s="60"/>
      <c r="D536" s="60"/>
      <c r="E536" s="60"/>
      <c r="F536" s="60"/>
      <c r="G536" s="61"/>
    </row>
    <row r="537" spans="1:7" s="58" customFormat="1" x14ac:dyDescent="0.25">
      <c r="A537" s="59"/>
      <c r="B537" s="60"/>
      <c r="C537" s="60"/>
      <c r="D537" s="60"/>
      <c r="E537" s="60"/>
      <c r="F537" s="60"/>
      <c r="G537" s="61"/>
    </row>
    <row r="538" spans="1:7" s="58" customFormat="1" x14ac:dyDescent="0.25">
      <c r="A538" s="59"/>
      <c r="B538" s="60"/>
      <c r="C538" s="60"/>
      <c r="D538" s="60"/>
      <c r="E538" s="60"/>
      <c r="F538" s="60"/>
      <c r="G538" s="61"/>
    </row>
    <row r="539" spans="1:7" s="58" customFormat="1" x14ac:dyDescent="0.25">
      <c r="A539" s="59"/>
      <c r="B539" s="60"/>
      <c r="C539" s="60"/>
      <c r="D539" s="60"/>
      <c r="E539" s="60"/>
      <c r="F539" s="60"/>
      <c r="G539" s="61"/>
    </row>
    <row r="540" spans="1:7" s="58" customFormat="1" x14ac:dyDescent="0.25">
      <c r="A540" s="59"/>
      <c r="B540" s="60"/>
      <c r="C540" s="60"/>
      <c r="D540" s="60"/>
      <c r="E540" s="60"/>
      <c r="F540" s="60"/>
      <c r="G540" s="61"/>
    </row>
    <row r="541" spans="1:7" s="58" customFormat="1" x14ac:dyDescent="0.25">
      <c r="A541" s="59"/>
      <c r="B541" s="60"/>
      <c r="C541" s="60"/>
      <c r="D541" s="60"/>
      <c r="E541" s="60"/>
      <c r="F541" s="60"/>
      <c r="G541" s="61"/>
    </row>
    <row r="542" spans="1:7" s="58" customFormat="1" x14ac:dyDescent="0.25">
      <c r="A542" s="59"/>
      <c r="B542" s="60"/>
      <c r="C542" s="60"/>
      <c r="D542" s="60"/>
      <c r="E542" s="60"/>
      <c r="F542" s="60"/>
      <c r="G542" s="61"/>
    </row>
    <row r="543" spans="1:7" s="58" customFormat="1" x14ac:dyDescent="0.25">
      <c r="A543" s="59"/>
      <c r="B543" s="60"/>
      <c r="C543" s="60"/>
      <c r="D543" s="60"/>
      <c r="E543" s="60"/>
      <c r="F543" s="60"/>
      <c r="G543" s="61"/>
    </row>
    <row r="544" spans="1:7" s="58" customFormat="1" x14ac:dyDescent="0.25">
      <c r="A544" s="59"/>
      <c r="B544" s="60"/>
      <c r="C544" s="60"/>
      <c r="D544" s="60"/>
      <c r="E544" s="60"/>
      <c r="F544" s="60"/>
      <c r="G544" s="61"/>
    </row>
    <row r="545" spans="1:7" s="58" customFormat="1" x14ac:dyDescent="0.25">
      <c r="A545" s="59"/>
      <c r="B545" s="60"/>
      <c r="C545" s="60"/>
      <c r="D545" s="60"/>
      <c r="E545" s="60"/>
      <c r="F545" s="60"/>
      <c r="G545" s="61"/>
    </row>
    <row r="546" spans="1:7" s="58" customFormat="1" x14ac:dyDescent="0.25">
      <c r="A546" s="59"/>
      <c r="B546" s="60"/>
      <c r="C546" s="60"/>
      <c r="D546" s="60"/>
      <c r="E546" s="60"/>
      <c r="F546" s="60"/>
      <c r="G546" s="61"/>
    </row>
    <row r="547" spans="1:7" s="58" customFormat="1" x14ac:dyDescent="0.25">
      <c r="A547" s="59"/>
      <c r="B547" s="60"/>
      <c r="C547" s="60"/>
      <c r="D547" s="60"/>
      <c r="E547" s="60"/>
      <c r="F547" s="60"/>
      <c r="G547" s="61"/>
    </row>
    <row r="548" spans="1:7" s="58" customFormat="1" x14ac:dyDescent="0.25">
      <c r="A548" s="59"/>
      <c r="B548" s="60"/>
      <c r="C548" s="60"/>
      <c r="D548" s="60"/>
      <c r="E548" s="60"/>
      <c r="F548" s="60"/>
      <c r="G548" s="61"/>
    </row>
    <row r="549" spans="1:7" s="58" customFormat="1" x14ac:dyDescent="0.25">
      <c r="A549" s="59"/>
      <c r="B549" s="60"/>
      <c r="C549" s="60"/>
      <c r="D549" s="60"/>
      <c r="E549" s="60"/>
      <c r="F549" s="60"/>
      <c r="G549" s="61"/>
    </row>
    <row r="550" spans="1:7" s="58" customFormat="1" x14ac:dyDescent="0.25">
      <c r="A550" s="59"/>
      <c r="B550" s="60"/>
      <c r="C550" s="60"/>
      <c r="D550" s="60"/>
      <c r="E550" s="60"/>
      <c r="F550" s="60"/>
      <c r="G550" s="61"/>
    </row>
    <row r="551" spans="1:7" s="58" customFormat="1" x14ac:dyDescent="0.25">
      <c r="A551" s="59"/>
      <c r="B551" s="60"/>
      <c r="C551" s="60"/>
      <c r="D551" s="60"/>
      <c r="E551" s="60"/>
      <c r="F551" s="60"/>
      <c r="G551" s="61"/>
    </row>
    <row r="552" spans="1:7" s="58" customFormat="1" x14ac:dyDescent="0.25">
      <c r="A552" s="59"/>
      <c r="B552" s="60"/>
      <c r="C552" s="60"/>
      <c r="D552" s="60"/>
      <c r="E552" s="60"/>
      <c r="F552" s="60"/>
      <c r="G552" s="61"/>
    </row>
    <row r="553" spans="1:7" s="58" customFormat="1" x14ac:dyDescent="0.25">
      <c r="A553" s="59"/>
      <c r="B553" s="60"/>
      <c r="C553" s="60"/>
      <c r="D553" s="60"/>
      <c r="E553" s="60"/>
      <c r="F553" s="60"/>
      <c r="G553" s="61"/>
    </row>
    <row r="554" spans="1:7" s="58" customFormat="1" x14ac:dyDescent="0.25">
      <c r="A554" s="59"/>
      <c r="B554" s="60"/>
      <c r="C554" s="60"/>
      <c r="D554" s="60"/>
      <c r="E554" s="60"/>
      <c r="F554" s="60"/>
      <c r="G554" s="61"/>
    </row>
    <row r="555" spans="1:7" s="58" customFormat="1" x14ac:dyDescent="0.25">
      <c r="A555" s="59"/>
      <c r="B555" s="60"/>
      <c r="C555" s="60"/>
      <c r="D555" s="60"/>
      <c r="E555" s="60"/>
      <c r="F555" s="60"/>
      <c r="G555" s="61"/>
    </row>
    <row r="556" spans="1:7" s="58" customFormat="1" x14ac:dyDescent="0.25">
      <c r="A556" s="59"/>
      <c r="B556" s="60"/>
      <c r="C556" s="60"/>
      <c r="D556" s="60"/>
      <c r="E556" s="60"/>
      <c r="F556" s="60"/>
      <c r="G556" s="61"/>
    </row>
    <row r="557" spans="1:7" s="58" customFormat="1" x14ac:dyDescent="0.25">
      <c r="A557" s="59"/>
      <c r="B557" s="60"/>
      <c r="C557" s="60"/>
      <c r="D557" s="60"/>
      <c r="E557" s="60"/>
      <c r="F557" s="60"/>
      <c r="G557" s="61"/>
    </row>
    <row r="558" spans="1:7" s="58" customFormat="1" x14ac:dyDescent="0.25">
      <c r="A558" s="59"/>
      <c r="B558" s="60"/>
      <c r="C558" s="60"/>
      <c r="D558" s="60"/>
      <c r="E558" s="60"/>
      <c r="F558" s="60"/>
      <c r="G558" s="61"/>
    </row>
    <row r="559" spans="1:7" s="58" customFormat="1" x14ac:dyDescent="0.25">
      <c r="A559" s="59"/>
      <c r="B559" s="60"/>
      <c r="C559" s="60"/>
      <c r="D559" s="60"/>
      <c r="E559" s="60"/>
      <c r="F559" s="60"/>
      <c r="G559" s="61"/>
    </row>
    <row r="560" spans="1:7" s="58" customFormat="1" x14ac:dyDescent="0.25">
      <c r="A560" s="59"/>
      <c r="B560" s="60"/>
      <c r="C560" s="60"/>
      <c r="D560" s="60"/>
      <c r="E560" s="60"/>
      <c r="F560" s="60"/>
      <c r="G560" s="61"/>
    </row>
    <row r="561" spans="1:7" s="58" customFormat="1" x14ac:dyDescent="0.25">
      <c r="A561" s="59"/>
      <c r="B561" s="60"/>
      <c r="C561" s="60"/>
      <c r="D561" s="60"/>
      <c r="E561" s="60"/>
      <c r="F561" s="60"/>
      <c r="G561" s="61"/>
    </row>
    <row r="562" spans="1:7" s="58" customFormat="1" x14ac:dyDescent="0.25">
      <c r="A562" s="59"/>
      <c r="B562" s="60"/>
      <c r="C562" s="60"/>
      <c r="D562" s="60"/>
      <c r="E562" s="60"/>
      <c r="F562" s="60"/>
      <c r="G562" s="61"/>
    </row>
    <row r="563" spans="1:7" s="58" customFormat="1" x14ac:dyDescent="0.25">
      <c r="A563" s="59"/>
      <c r="B563" s="60"/>
      <c r="C563" s="60"/>
      <c r="D563" s="60"/>
      <c r="E563" s="60"/>
      <c r="F563" s="60"/>
      <c r="G563" s="61"/>
    </row>
    <row r="564" spans="1:7" s="58" customFormat="1" x14ac:dyDescent="0.25">
      <c r="A564" s="59"/>
      <c r="B564" s="60"/>
      <c r="C564" s="60"/>
      <c r="D564" s="60"/>
      <c r="E564" s="60"/>
      <c r="F564" s="60"/>
      <c r="G564" s="61"/>
    </row>
    <row r="565" spans="1:7" s="58" customFormat="1" x14ac:dyDescent="0.25">
      <c r="A565" s="59"/>
      <c r="B565" s="60"/>
      <c r="C565" s="60"/>
      <c r="D565" s="60"/>
      <c r="E565" s="60"/>
      <c r="F565" s="60"/>
      <c r="G565" s="61"/>
    </row>
    <row r="566" spans="1:7" s="58" customFormat="1" x14ac:dyDescent="0.25">
      <c r="A566" s="59"/>
      <c r="B566" s="60"/>
      <c r="C566" s="60"/>
      <c r="D566" s="60"/>
      <c r="E566" s="60"/>
      <c r="F566" s="60"/>
      <c r="G566" s="61"/>
    </row>
    <row r="567" spans="1:7" s="58" customFormat="1" x14ac:dyDescent="0.25">
      <c r="A567" s="59"/>
      <c r="B567" s="60"/>
      <c r="C567" s="60"/>
      <c r="D567" s="60"/>
      <c r="E567" s="60"/>
      <c r="F567" s="60"/>
      <c r="G567" s="61"/>
    </row>
    <row r="568" spans="1:7" s="58" customFormat="1" x14ac:dyDescent="0.25">
      <c r="A568" s="59"/>
      <c r="B568" s="60"/>
      <c r="C568" s="60"/>
      <c r="D568" s="60"/>
      <c r="E568" s="60"/>
      <c r="F568" s="60"/>
      <c r="G568" s="61"/>
    </row>
    <row r="569" spans="1:7" s="58" customFormat="1" x14ac:dyDescent="0.25">
      <c r="A569" s="59"/>
      <c r="B569" s="60"/>
      <c r="C569" s="60"/>
      <c r="D569" s="60"/>
      <c r="E569" s="60"/>
      <c r="F569" s="60"/>
      <c r="G569" s="61"/>
    </row>
    <row r="570" spans="1:7" s="58" customFormat="1" x14ac:dyDescent="0.25">
      <c r="A570" s="59"/>
      <c r="B570" s="60"/>
      <c r="C570" s="60"/>
      <c r="D570" s="60"/>
      <c r="E570" s="60"/>
      <c r="F570" s="60"/>
      <c r="G570" s="61"/>
    </row>
    <row r="571" spans="1:7" s="58" customFormat="1" x14ac:dyDescent="0.25">
      <c r="A571" s="59"/>
      <c r="B571" s="60"/>
      <c r="C571" s="60"/>
      <c r="D571" s="60"/>
      <c r="E571" s="60"/>
      <c r="F571" s="60"/>
      <c r="G571" s="61"/>
    </row>
    <row r="572" spans="1:7" s="58" customFormat="1" x14ac:dyDescent="0.25">
      <c r="A572" s="59"/>
      <c r="B572" s="60"/>
      <c r="C572" s="60"/>
      <c r="D572" s="60"/>
      <c r="E572" s="60"/>
      <c r="F572" s="60"/>
      <c r="G572" s="61"/>
    </row>
    <row r="573" spans="1:7" s="58" customFormat="1" x14ac:dyDescent="0.25">
      <c r="A573" s="59"/>
      <c r="B573" s="60"/>
      <c r="C573" s="60"/>
      <c r="D573" s="60"/>
      <c r="E573" s="60"/>
      <c r="F573" s="60"/>
      <c r="G573" s="61"/>
    </row>
    <row r="574" spans="1:7" s="58" customFormat="1" x14ac:dyDescent="0.25">
      <c r="A574" s="59"/>
      <c r="B574" s="60"/>
      <c r="C574" s="60"/>
      <c r="D574" s="60"/>
      <c r="E574" s="60"/>
      <c r="F574" s="60"/>
      <c r="G574" s="61"/>
    </row>
    <row r="575" spans="1:7" s="58" customFormat="1" x14ac:dyDescent="0.25">
      <c r="A575" s="59"/>
      <c r="B575" s="60"/>
      <c r="C575" s="60"/>
      <c r="D575" s="60"/>
      <c r="E575" s="60"/>
      <c r="F575" s="60"/>
      <c r="G575" s="61"/>
    </row>
    <row r="576" spans="1:7" s="58" customFormat="1" x14ac:dyDescent="0.25">
      <c r="A576" s="59"/>
      <c r="B576" s="60"/>
      <c r="C576" s="60"/>
      <c r="D576" s="60"/>
      <c r="E576" s="60"/>
      <c r="F576" s="60"/>
      <c r="G576" s="61"/>
    </row>
    <row r="577" spans="1:7" s="58" customFormat="1" x14ac:dyDescent="0.25">
      <c r="A577" s="59"/>
      <c r="B577" s="60"/>
      <c r="C577" s="60"/>
      <c r="D577" s="60"/>
      <c r="E577" s="60"/>
      <c r="F577" s="60"/>
      <c r="G577" s="61"/>
    </row>
    <row r="578" spans="1:7" s="58" customFormat="1" x14ac:dyDescent="0.25">
      <c r="A578" s="59"/>
      <c r="B578" s="60"/>
      <c r="C578" s="60"/>
      <c r="D578" s="60"/>
      <c r="E578" s="60"/>
      <c r="F578" s="60"/>
      <c r="G578" s="61"/>
    </row>
    <row r="579" spans="1:7" s="58" customFormat="1" x14ac:dyDescent="0.25">
      <c r="A579" s="59"/>
      <c r="B579" s="60"/>
      <c r="C579" s="60"/>
      <c r="D579" s="60"/>
      <c r="E579" s="60"/>
      <c r="F579" s="60"/>
      <c r="G579" s="61"/>
    </row>
    <row r="580" spans="1:7" s="58" customFormat="1" x14ac:dyDescent="0.25">
      <c r="A580" s="59"/>
      <c r="B580" s="60"/>
      <c r="C580" s="60"/>
      <c r="D580" s="60"/>
      <c r="E580" s="60"/>
      <c r="F580" s="60"/>
      <c r="G580" s="61"/>
    </row>
    <row r="581" spans="1:7" s="58" customFormat="1" x14ac:dyDescent="0.25">
      <c r="A581" s="59"/>
      <c r="B581" s="60"/>
      <c r="C581" s="60"/>
      <c r="D581" s="60"/>
      <c r="E581" s="60"/>
      <c r="F581" s="60"/>
      <c r="G581" s="61"/>
    </row>
    <row r="582" spans="1:7" s="58" customFormat="1" x14ac:dyDescent="0.25">
      <c r="A582" s="59"/>
      <c r="B582" s="60"/>
      <c r="C582" s="60"/>
      <c r="D582" s="60"/>
      <c r="E582" s="60"/>
      <c r="F582" s="60"/>
      <c r="G582" s="61"/>
    </row>
    <row r="583" spans="1:7" s="58" customFormat="1" x14ac:dyDescent="0.25">
      <c r="A583" s="59"/>
      <c r="B583" s="60"/>
      <c r="C583" s="60"/>
      <c r="D583" s="60"/>
      <c r="E583" s="60"/>
      <c r="F583" s="60"/>
      <c r="G583" s="61"/>
    </row>
    <row r="584" spans="1:7" s="58" customFormat="1" x14ac:dyDescent="0.25">
      <c r="A584" s="59"/>
      <c r="B584" s="60"/>
      <c r="C584" s="60"/>
      <c r="D584" s="60"/>
      <c r="E584" s="60"/>
      <c r="F584" s="60"/>
      <c r="G584" s="61"/>
    </row>
    <row r="585" spans="1:7" s="58" customFormat="1" x14ac:dyDescent="0.25">
      <c r="A585" s="59"/>
      <c r="B585" s="60"/>
      <c r="C585" s="60"/>
      <c r="D585" s="60"/>
      <c r="E585" s="60"/>
      <c r="F585" s="60"/>
      <c r="G585" s="61"/>
    </row>
    <row r="586" spans="1:7" s="58" customFormat="1" x14ac:dyDescent="0.25">
      <c r="A586" s="59"/>
      <c r="B586" s="60"/>
      <c r="C586" s="60"/>
      <c r="D586" s="60"/>
      <c r="E586" s="60"/>
      <c r="F586" s="60"/>
      <c r="G586" s="61"/>
    </row>
    <row r="587" spans="1:7" s="58" customFormat="1" x14ac:dyDescent="0.25">
      <c r="A587" s="59"/>
      <c r="B587" s="60"/>
      <c r="C587" s="60"/>
      <c r="D587" s="60"/>
      <c r="E587" s="60"/>
      <c r="F587" s="60"/>
      <c r="G587" s="61"/>
    </row>
    <row r="588" spans="1:7" s="58" customFormat="1" x14ac:dyDescent="0.25">
      <c r="A588" s="59"/>
      <c r="B588" s="60"/>
      <c r="C588" s="60"/>
      <c r="D588" s="60"/>
      <c r="E588" s="60"/>
      <c r="F588" s="60"/>
      <c r="G588" s="61"/>
    </row>
    <row r="589" spans="1:7" s="58" customFormat="1" x14ac:dyDescent="0.25">
      <c r="A589" s="59"/>
      <c r="B589" s="60"/>
      <c r="C589" s="60"/>
      <c r="D589" s="60"/>
      <c r="E589" s="60"/>
      <c r="F589" s="60"/>
      <c r="G589" s="61"/>
    </row>
    <row r="590" spans="1:7" s="58" customFormat="1" x14ac:dyDescent="0.25">
      <c r="A590" s="59"/>
      <c r="B590" s="60"/>
      <c r="C590" s="60"/>
      <c r="D590" s="60"/>
      <c r="E590" s="60"/>
      <c r="F590" s="60"/>
      <c r="G590" s="61"/>
    </row>
    <row r="591" spans="1:7" s="58" customFormat="1" x14ac:dyDescent="0.25">
      <c r="A591" s="59"/>
      <c r="B591" s="60"/>
      <c r="C591" s="60"/>
      <c r="D591" s="60"/>
      <c r="E591" s="60"/>
      <c r="F591" s="60"/>
      <c r="G591" s="61"/>
    </row>
    <row r="592" spans="1:7" s="58" customFormat="1" x14ac:dyDescent="0.25">
      <c r="A592" s="59"/>
      <c r="B592" s="60"/>
      <c r="C592" s="60"/>
      <c r="D592" s="60"/>
      <c r="E592" s="60"/>
      <c r="F592" s="60"/>
      <c r="G592" s="61"/>
    </row>
    <row r="593" spans="1:7" s="58" customFormat="1" x14ac:dyDescent="0.25">
      <c r="A593" s="59"/>
      <c r="B593" s="60"/>
      <c r="C593" s="60"/>
      <c r="D593" s="60"/>
      <c r="E593" s="60"/>
      <c r="F593" s="60"/>
      <c r="G593" s="61"/>
    </row>
    <row r="594" spans="1:7" s="58" customFormat="1" x14ac:dyDescent="0.25">
      <c r="A594" s="59"/>
      <c r="B594" s="60"/>
      <c r="C594" s="60"/>
      <c r="D594" s="60"/>
      <c r="E594" s="60"/>
      <c r="F594" s="60"/>
      <c r="G594" s="61"/>
    </row>
    <row r="595" spans="1:7" s="58" customFormat="1" x14ac:dyDescent="0.25">
      <c r="A595" s="59"/>
      <c r="B595" s="60"/>
      <c r="C595" s="60"/>
      <c r="D595" s="60"/>
      <c r="E595" s="60"/>
      <c r="F595" s="60"/>
      <c r="G595" s="61"/>
    </row>
    <row r="596" spans="1:7" s="58" customFormat="1" x14ac:dyDescent="0.25">
      <c r="A596" s="59"/>
      <c r="B596" s="60"/>
      <c r="C596" s="60"/>
      <c r="D596" s="60"/>
      <c r="E596" s="60"/>
      <c r="F596" s="60"/>
      <c r="G596" s="61"/>
    </row>
    <row r="597" spans="1:7" s="58" customFormat="1" x14ac:dyDescent="0.25">
      <c r="A597" s="59"/>
      <c r="B597" s="60"/>
      <c r="C597" s="60"/>
      <c r="D597" s="60"/>
      <c r="E597" s="60"/>
      <c r="F597" s="60"/>
      <c r="G597" s="61"/>
    </row>
    <row r="598" spans="1:7" s="58" customFormat="1" x14ac:dyDescent="0.25">
      <c r="A598" s="59"/>
      <c r="B598" s="60"/>
      <c r="C598" s="60"/>
      <c r="D598" s="60"/>
      <c r="E598" s="60"/>
      <c r="F598" s="60"/>
      <c r="G598" s="61"/>
    </row>
    <row r="599" spans="1:7" s="58" customFormat="1" x14ac:dyDescent="0.25">
      <c r="A599" s="59"/>
      <c r="B599" s="60"/>
      <c r="C599" s="60"/>
      <c r="D599" s="60"/>
      <c r="E599" s="60"/>
      <c r="F599" s="60"/>
      <c r="G599" s="61"/>
    </row>
    <row r="600" spans="1:7" s="58" customFormat="1" x14ac:dyDescent="0.25">
      <c r="A600" s="59"/>
      <c r="B600" s="60"/>
      <c r="C600" s="60"/>
      <c r="D600" s="60"/>
      <c r="E600" s="60"/>
      <c r="F600" s="60"/>
      <c r="G600" s="61"/>
    </row>
    <row r="601" spans="1:7" s="58" customFormat="1" x14ac:dyDescent="0.25">
      <c r="A601" s="59"/>
      <c r="B601" s="60"/>
      <c r="C601" s="60"/>
      <c r="D601" s="60"/>
      <c r="E601" s="60"/>
      <c r="F601" s="60"/>
      <c r="G601" s="61"/>
    </row>
    <row r="602" spans="1:7" s="58" customFormat="1" x14ac:dyDescent="0.25">
      <c r="A602" s="59"/>
      <c r="B602" s="60"/>
      <c r="C602" s="60"/>
      <c r="D602" s="60"/>
      <c r="E602" s="60"/>
      <c r="F602" s="60"/>
      <c r="G602" s="61"/>
    </row>
    <row r="603" spans="1:7" s="58" customFormat="1" x14ac:dyDescent="0.25">
      <c r="A603" s="59"/>
      <c r="B603" s="60"/>
      <c r="C603" s="60"/>
      <c r="D603" s="60"/>
      <c r="E603" s="60"/>
      <c r="F603" s="60"/>
      <c r="G603" s="61"/>
    </row>
    <row r="604" spans="1:7" s="58" customFormat="1" x14ac:dyDescent="0.25">
      <c r="A604" s="59"/>
      <c r="B604" s="60"/>
      <c r="C604" s="60"/>
      <c r="D604" s="60"/>
      <c r="E604" s="60"/>
      <c r="F604" s="60"/>
      <c r="G604" s="61"/>
    </row>
    <row r="605" spans="1:7" s="58" customFormat="1" x14ac:dyDescent="0.25">
      <c r="A605" s="59"/>
      <c r="B605" s="60"/>
      <c r="C605" s="60"/>
      <c r="D605" s="60"/>
      <c r="E605" s="60"/>
      <c r="F605" s="60"/>
      <c r="G605" s="61"/>
    </row>
    <row r="606" spans="1:7" s="58" customFormat="1" x14ac:dyDescent="0.25">
      <c r="A606" s="59"/>
      <c r="B606" s="60"/>
      <c r="C606" s="60"/>
      <c r="D606" s="60"/>
      <c r="E606" s="60"/>
      <c r="F606" s="60"/>
      <c r="G606" s="61"/>
    </row>
    <row r="607" spans="1:7" s="58" customFormat="1" x14ac:dyDescent="0.25">
      <c r="A607" s="59"/>
      <c r="B607" s="60"/>
      <c r="C607" s="60"/>
      <c r="D607" s="60"/>
      <c r="E607" s="60"/>
      <c r="F607" s="60"/>
      <c r="G607" s="61"/>
    </row>
    <row r="608" spans="1:7" s="58" customFormat="1" x14ac:dyDescent="0.25">
      <c r="A608" s="59"/>
      <c r="B608" s="60"/>
      <c r="C608" s="60"/>
      <c r="D608" s="60"/>
      <c r="E608" s="60"/>
      <c r="F608" s="60"/>
      <c r="G608" s="61"/>
    </row>
    <row r="609" spans="1:7" s="58" customFormat="1" x14ac:dyDescent="0.25">
      <c r="A609" s="59"/>
      <c r="B609" s="60"/>
      <c r="C609" s="60"/>
      <c r="D609" s="60"/>
      <c r="E609" s="60"/>
      <c r="F609" s="60"/>
      <c r="G609" s="61"/>
    </row>
    <row r="610" spans="1:7" s="58" customFormat="1" x14ac:dyDescent="0.25">
      <c r="A610" s="59"/>
      <c r="B610" s="60"/>
      <c r="C610" s="60"/>
      <c r="D610" s="60"/>
      <c r="E610" s="60"/>
      <c r="F610" s="60"/>
      <c r="G610" s="61"/>
    </row>
    <row r="611" spans="1:7" s="58" customFormat="1" x14ac:dyDescent="0.25">
      <c r="A611" s="59"/>
      <c r="B611" s="60"/>
      <c r="C611" s="60"/>
      <c r="D611" s="60"/>
      <c r="E611" s="60"/>
      <c r="F611" s="60"/>
      <c r="G611" s="61"/>
    </row>
    <row r="612" spans="1:7" s="58" customFormat="1" x14ac:dyDescent="0.25">
      <c r="A612" s="59"/>
      <c r="B612" s="60"/>
      <c r="C612" s="60"/>
      <c r="D612" s="60"/>
      <c r="E612" s="60"/>
      <c r="F612" s="60"/>
      <c r="G612" s="61"/>
    </row>
    <row r="613" spans="1:7" s="58" customFormat="1" x14ac:dyDescent="0.25">
      <c r="A613" s="59"/>
      <c r="B613" s="60"/>
      <c r="C613" s="60"/>
      <c r="D613" s="60"/>
      <c r="E613" s="60"/>
      <c r="F613" s="60"/>
      <c r="G613" s="61"/>
    </row>
    <row r="614" spans="1:7" s="58" customFormat="1" x14ac:dyDescent="0.25">
      <c r="A614" s="59"/>
      <c r="B614" s="60"/>
      <c r="C614" s="60"/>
      <c r="D614" s="60"/>
      <c r="E614" s="60"/>
      <c r="F614" s="60"/>
      <c r="G614" s="61"/>
    </row>
    <row r="615" spans="1:7" s="58" customFormat="1" x14ac:dyDescent="0.25">
      <c r="A615" s="59"/>
      <c r="B615" s="60"/>
      <c r="C615" s="60"/>
      <c r="D615" s="60"/>
      <c r="E615" s="60"/>
      <c r="F615" s="60"/>
      <c r="G615" s="61"/>
    </row>
    <row r="616" spans="1:7" s="58" customFormat="1" x14ac:dyDescent="0.25">
      <c r="A616" s="59"/>
      <c r="B616" s="60"/>
      <c r="C616" s="60"/>
      <c r="D616" s="60"/>
      <c r="E616" s="60"/>
      <c r="F616" s="60"/>
      <c r="G616" s="61"/>
    </row>
    <row r="617" spans="1:7" s="58" customFormat="1" x14ac:dyDescent="0.25">
      <c r="A617" s="59"/>
      <c r="B617" s="60"/>
      <c r="C617" s="60"/>
      <c r="D617" s="60"/>
      <c r="E617" s="60"/>
      <c r="F617" s="60"/>
      <c r="G617" s="61"/>
    </row>
    <row r="618" spans="1:7" s="58" customFormat="1" x14ac:dyDescent="0.25">
      <c r="A618" s="59"/>
      <c r="B618" s="60"/>
      <c r="C618" s="60"/>
      <c r="D618" s="60"/>
      <c r="E618" s="60"/>
      <c r="F618" s="60"/>
      <c r="G618" s="61"/>
    </row>
    <row r="619" spans="1:7" s="58" customFormat="1" x14ac:dyDescent="0.25">
      <c r="A619" s="59"/>
      <c r="B619" s="60"/>
      <c r="C619" s="60"/>
      <c r="D619" s="60"/>
      <c r="E619" s="60"/>
      <c r="F619" s="60"/>
      <c r="G619" s="61"/>
    </row>
    <row r="620" spans="1:7" s="58" customFormat="1" x14ac:dyDescent="0.25">
      <c r="A620" s="59"/>
      <c r="B620" s="60"/>
      <c r="C620" s="60"/>
      <c r="D620" s="60"/>
      <c r="E620" s="60"/>
      <c r="F620" s="60"/>
      <c r="G620" s="61"/>
    </row>
    <row r="621" spans="1:7" s="58" customFormat="1" x14ac:dyDescent="0.25">
      <c r="A621" s="59"/>
      <c r="B621" s="60"/>
      <c r="C621" s="60"/>
      <c r="D621" s="60"/>
      <c r="E621" s="60"/>
      <c r="F621" s="60"/>
      <c r="G621" s="61"/>
    </row>
    <row r="622" spans="1:7" s="58" customFormat="1" x14ac:dyDescent="0.25">
      <c r="A622" s="59"/>
      <c r="B622" s="60"/>
      <c r="C622" s="60"/>
      <c r="D622" s="60"/>
      <c r="E622" s="60"/>
      <c r="F622" s="60"/>
      <c r="G622" s="61"/>
    </row>
    <row r="623" spans="1:7" s="58" customFormat="1" x14ac:dyDescent="0.25">
      <c r="A623" s="59"/>
      <c r="B623" s="60"/>
      <c r="C623" s="60"/>
      <c r="D623" s="60"/>
      <c r="E623" s="60"/>
      <c r="F623" s="60"/>
      <c r="G623" s="61"/>
    </row>
    <row r="624" spans="1:7" s="58" customFormat="1" x14ac:dyDescent="0.25">
      <c r="A624" s="59"/>
      <c r="B624" s="60"/>
      <c r="C624" s="60"/>
      <c r="D624" s="60"/>
      <c r="E624" s="60"/>
      <c r="F624" s="60"/>
      <c r="G624" s="61"/>
    </row>
    <row r="625" spans="1:7" s="58" customFormat="1" x14ac:dyDescent="0.25">
      <c r="A625" s="59"/>
      <c r="B625" s="60"/>
      <c r="C625" s="60"/>
      <c r="D625" s="60"/>
      <c r="E625" s="60"/>
      <c r="F625" s="60"/>
      <c r="G625" s="61"/>
    </row>
    <row r="626" spans="1:7" s="58" customFormat="1" x14ac:dyDescent="0.25">
      <c r="A626" s="59"/>
      <c r="B626" s="60"/>
      <c r="C626" s="60"/>
      <c r="D626" s="60"/>
      <c r="E626" s="60"/>
      <c r="F626" s="60"/>
      <c r="G626" s="61"/>
    </row>
    <row r="627" spans="1:7" s="58" customFormat="1" x14ac:dyDescent="0.25">
      <c r="A627" s="59"/>
      <c r="B627" s="60"/>
      <c r="C627" s="60"/>
      <c r="D627" s="60"/>
      <c r="E627" s="60"/>
      <c r="F627" s="60"/>
      <c r="G627" s="61"/>
    </row>
    <row r="628" spans="1:7" s="58" customFormat="1" x14ac:dyDescent="0.25">
      <c r="A628" s="59"/>
      <c r="B628" s="60"/>
      <c r="C628" s="60"/>
      <c r="D628" s="60"/>
      <c r="E628" s="60"/>
      <c r="F628" s="60"/>
      <c r="G628" s="61"/>
    </row>
    <row r="629" spans="1:7" s="58" customFormat="1" x14ac:dyDescent="0.25">
      <c r="A629" s="59"/>
      <c r="B629" s="60"/>
      <c r="C629" s="60"/>
      <c r="D629" s="60"/>
      <c r="E629" s="60"/>
      <c r="F629" s="60"/>
      <c r="G629" s="61"/>
    </row>
    <row r="630" spans="1:7" s="58" customFormat="1" x14ac:dyDescent="0.25">
      <c r="A630" s="59"/>
      <c r="B630" s="60"/>
      <c r="C630" s="60"/>
      <c r="D630" s="60"/>
      <c r="E630" s="60"/>
      <c r="F630" s="60"/>
      <c r="G630" s="61"/>
    </row>
    <row r="631" spans="1:7" s="58" customFormat="1" x14ac:dyDescent="0.25">
      <c r="A631" s="59"/>
      <c r="B631" s="60"/>
      <c r="C631" s="60"/>
      <c r="D631" s="60"/>
      <c r="E631" s="60"/>
      <c r="F631" s="60"/>
      <c r="G631" s="61"/>
    </row>
    <row r="632" spans="1:7" s="58" customFormat="1" x14ac:dyDescent="0.25">
      <c r="A632" s="59"/>
      <c r="B632" s="60"/>
      <c r="C632" s="60"/>
      <c r="D632" s="60"/>
      <c r="E632" s="60"/>
      <c r="F632" s="60"/>
      <c r="G632" s="61"/>
    </row>
    <row r="633" spans="1:7" s="58" customFormat="1" x14ac:dyDescent="0.25">
      <c r="A633" s="59"/>
      <c r="B633" s="60"/>
      <c r="C633" s="60"/>
      <c r="D633" s="60"/>
      <c r="E633" s="60"/>
      <c r="F633" s="60"/>
      <c r="G633" s="61"/>
    </row>
    <row r="634" spans="1:7" s="58" customFormat="1" x14ac:dyDescent="0.25">
      <c r="A634" s="59"/>
      <c r="B634" s="60"/>
      <c r="C634" s="60"/>
      <c r="D634" s="60"/>
      <c r="E634" s="60"/>
      <c r="F634" s="60"/>
      <c r="G634" s="61"/>
    </row>
    <row r="635" spans="1:7" s="58" customFormat="1" x14ac:dyDescent="0.25">
      <c r="A635" s="59"/>
      <c r="B635" s="60"/>
      <c r="C635" s="60"/>
      <c r="D635" s="60"/>
      <c r="E635" s="60"/>
      <c r="F635" s="60"/>
      <c r="G635" s="61"/>
    </row>
    <row r="636" spans="1:7" s="58" customFormat="1" x14ac:dyDescent="0.25">
      <c r="A636" s="59"/>
      <c r="B636" s="60"/>
      <c r="C636" s="60"/>
      <c r="D636" s="60"/>
      <c r="E636" s="60"/>
      <c r="F636" s="60"/>
      <c r="G636" s="61"/>
    </row>
    <row r="637" spans="1:7" s="58" customFormat="1" x14ac:dyDescent="0.25">
      <c r="A637" s="59"/>
      <c r="B637" s="60"/>
      <c r="C637" s="60"/>
      <c r="D637" s="60"/>
      <c r="E637" s="60"/>
      <c r="F637" s="60"/>
      <c r="G637" s="61"/>
    </row>
    <row r="638" spans="1:7" s="58" customFormat="1" x14ac:dyDescent="0.25">
      <c r="A638" s="59"/>
      <c r="B638" s="60"/>
      <c r="C638" s="60"/>
      <c r="D638" s="60"/>
      <c r="E638" s="60"/>
      <c r="F638" s="60"/>
      <c r="G638" s="61"/>
    </row>
    <row r="639" spans="1:7" s="58" customFormat="1" x14ac:dyDescent="0.25">
      <c r="A639" s="59"/>
      <c r="B639" s="60"/>
      <c r="C639" s="60"/>
      <c r="D639" s="60"/>
      <c r="E639" s="60"/>
      <c r="F639" s="60"/>
      <c r="G639" s="61"/>
    </row>
    <row r="640" spans="1:7" s="58" customFormat="1" x14ac:dyDescent="0.25">
      <c r="A640" s="59"/>
      <c r="B640" s="60"/>
      <c r="C640" s="60"/>
      <c r="D640" s="60"/>
      <c r="E640" s="60"/>
      <c r="F640" s="60"/>
      <c r="G640" s="61"/>
    </row>
    <row r="641" spans="1:7" s="58" customFormat="1" x14ac:dyDescent="0.25">
      <c r="A641" s="59"/>
      <c r="B641" s="60"/>
      <c r="C641" s="60"/>
      <c r="D641" s="60"/>
      <c r="E641" s="60"/>
      <c r="F641" s="60"/>
      <c r="G641" s="61"/>
    </row>
    <row r="642" spans="1:7" s="58" customFormat="1" x14ac:dyDescent="0.25">
      <c r="A642" s="59"/>
      <c r="B642" s="60"/>
      <c r="C642" s="60"/>
      <c r="D642" s="60"/>
      <c r="E642" s="60"/>
      <c r="F642" s="60"/>
      <c r="G642" s="61"/>
    </row>
    <row r="643" spans="1:7" s="58" customFormat="1" x14ac:dyDescent="0.25">
      <c r="A643" s="59"/>
      <c r="B643" s="60"/>
      <c r="C643" s="60"/>
      <c r="D643" s="60"/>
      <c r="E643" s="60"/>
      <c r="F643" s="60"/>
      <c r="G643" s="61"/>
    </row>
    <row r="644" spans="1:7" s="58" customFormat="1" x14ac:dyDescent="0.25">
      <c r="A644" s="59"/>
      <c r="B644" s="60"/>
      <c r="C644" s="60"/>
      <c r="D644" s="60"/>
      <c r="E644" s="60"/>
      <c r="F644" s="60"/>
      <c r="G644" s="61"/>
    </row>
    <row r="645" spans="1:7" s="58" customFormat="1" x14ac:dyDescent="0.25">
      <c r="A645" s="59"/>
      <c r="B645" s="60"/>
      <c r="C645" s="60"/>
      <c r="D645" s="60"/>
      <c r="E645" s="60"/>
      <c r="F645" s="60"/>
      <c r="G645" s="61"/>
    </row>
    <row r="646" spans="1:7" s="58" customFormat="1" x14ac:dyDescent="0.25">
      <c r="A646" s="59"/>
      <c r="B646" s="60"/>
      <c r="C646" s="60"/>
      <c r="D646" s="60"/>
      <c r="E646" s="60"/>
      <c r="F646" s="60"/>
      <c r="G646" s="61"/>
    </row>
    <row r="647" spans="1:7" s="58" customFormat="1" x14ac:dyDescent="0.25">
      <c r="A647" s="59"/>
      <c r="B647" s="60"/>
      <c r="C647" s="60"/>
      <c r="D647" s="60"/>
      <c r="E647" s="60"/>
      <c r="F647" s="60"/>
      <c r="G647" s="61"/>
    </row>
    <row r="648" spans="1:7" s="58" customFormat="1" x14ac:dyDescent="0.25">
      <c r="A648" s="59"/>
      <c r="B648" s="60"/>
      <c r="C648" s="60"/>
      <c r="D648" s="60"/>
      <c r="E648" s="60"/>
      <c r="F648" s="60"/>
      <c r="G648" s="61"/>
    </row>
  </sheetData>
  <mergeCells count="1">
    <mergeCell ref="A7:AB7"/>
  </mergeCells>
  <pageMargins left="0.31496062992125984" right="0.11811023622047245" top="0.74803149606299213" bottom="0.74803149606299213" header="0.31496062992125984" footer="0.31496062992125984"/>
  <pageSetup paperSize="9" scale="75" firstPageNumber="45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00"/>
  <sheetViews>
    <sheetView tabSelected="1" topLeftCell="A488" zoomScaleNormal="100" workbookViewId="0">
      <selection activeCell="Z442" sqref="Z442:AC442"/>
    </sheetView>
  </sheetViews>
  <sheetFormatPr defaultColWidth="8.85546875" defaultRowHeight="15" x14ac:dyDescent="0.25"/>
  <cols>
    <col min="1" max="1" width="32.7109375" style="3" customWidth="1"/>
    <col min="2" max="2" width="5.85546875" style="9" customWidth="1"/>
    <col min="3" max="3" width="7.140625" style="9" bestFit="1" customWidth="1"/>
    <col min="4" max="4" width="5.28515625" style="9" customWidth="1"/>
    <col min="5" max="5" width="6" style="9" customWidth="1"/>
    <col min="6" max="6" width="7.28515625" style="9" customWidth="1"/>
    <col min="7" max="7" width="6.42578125" style="9" customWidth="1"/>
    <col min="8" max="8" width="15" style="9" hidden="1" customWidth="1"/>
    <col min="9" max="9" width="14.140625" style="3" hidden="1" customWidth="1"/>
    <col min="10" max="10" width="16" style="3" hidden="1" customWidth="1"/>
    <col min="11" max="11" width="12.7109375" style="3" hidden="1" customWidth="1"/>
    <col min="12" max="12" width="13.7109375" style="3" hidden="1" customWidth="1"/>
    <col min="13" max="13" width="12.7109375" style="3" hidden="1" customWidth="1"/>
    <col min="14" max="14" width="15.42578125" style="3" hidden="1" customWidth="1"/>
    <col min="15" max="15" width="14.28515625" style="3" hidden="1" customWidth="1"/>
    <col min="16" max="16" width="15.42578125" style="3" hidden="1" customWidth="1"/>
    <col min="17" max="17" width="14.28515625" style="3" hidden="1" customWidth="1"/>
    <col min="18" max="18" width="15.42578125" style="3" hidden="1" customWidth="1"/>
    <col min="19" max="19" width="14.28515625" style="3" hidden="1" customWidth="1"/>
    <col min="20" max="20" width="15.42578125" style="3" hidden="1" customWidth="1"/>
    <col min="21" max="21" width="14.28515625" style="3" hidden="1" customWidth="1"/>
    <col min="22" max="22" width="15.42578125" style="3" hidden="1" customWidth="1"/>
    <col min="23" max="23" width="14.28515625" style="3" hidden="1" customWidth="1"/>
    <col min="24" max="24" width="15.42578125" style="3" hidden="1" customWidth="1"/>
    <col min="25" max="25" width="14.28515625" style="3" hidden="1" customWidth="1"/>
    <col min="26" max="26" width="15.42578125" style="3" bestFit="1" customWidth="1"/>
    <col min="27" max="27" width="15.42578125" style="3" customWidth="1"/>
    <col min="28" max="28" width="15.5703125" style="3" customWidth="1"/>
    <col min="29" max="16384" width="8.85546875" style="3"/>
  </cols>
  <sheetData>
    <row r="1" spans="1:29" x14ac:dyDescent="0.25">
      <c r="Z1" s="39" t="s">
        <v>403</v>
      </c>
    </row>
    <row r="2" spans="1:29" x14ac:dyDescent="0.25">
      <c r="Z2" s="39" t="s">
        <v>398</v>
      </c>
    </row>
    <row r="3" spans="1:29" x14ac:dyDescent="0.25">
      <c r="Z3" s="39" t="s">
        <v>399</v>
      </c>
    </row>
    <row r="4" spans="1:29" x14ac:dyDescent="0.25">
      <c r="Z4" s="39" t="s">
        <v>400</v>
      </c>
    </row>
    <row r="5" spans="1:29" x14ac:dyDescent="0.25">
      <c r="Z5" s="39" t="s">
        <v>405</v>
      </c>
    </row>
    <row r="7" spans="1:29" ht="33.75" customHeight="1" x14ac:dyDescent="0.25">
      <c r="A7" s="76" t="s">
        <v>406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</row>
    <row r="8" spans="1:29" x14ac:dyDescent="0.25">
      <c r="H8" s="9" t="s">
        <v>299</v>
      </c>
      <c r="AB8" s="9" t="s">
        <v>299</v>
      </c>
    </row>
    <row r="9" spans="1:29" s="9" customFormat="1" ht="123" customHeight="1" x14ac:dyDescent="0.25">
      <c r="A9" s="69" t="s">
        <v>0</v>
      </c>
      <c r="B9" s="69" t="s">
        <v>7</v>
      </c>
      <c r="C9" s="69" t="s">
        <v>8</v>
      </c>
      <c r="D9" s="69" t="s">
        <v>9</v>
      </c>
      <c r="E9" s="69" t="s">
        <v>1</v>
      </c>
      <c r="F9" s="69" t="s">
        <v>10</v>
      </c>
      <c r="G9" s="69" t="s">
        <v>5</v>
      </c>
      <c r="H9" s="5" t="s">
        <v>298</v>
      </c>
      <c r="I9" s="5" t="s">
        <v>313</v>
      </c>
      <c r="J9" s="5"/>
      <c r="K9" s="5" t="s">
        <v>314</v>
      </c>
      <c r="L9" s="5"/>
      <c r="M9" s="5" t="s">
        <v>323</v>
      </c>
      <c r="N9" s="5"/>
      <c r="O9" s="5" t="s">
        <v>328</v>
      </c>
      <c r="P9" s="5"/>
      <c r="Q9" s="5" t="s">
        <v>353</v>
      </c>
      <c r="R9" s="5"/>
      <c r="S9" s="5" t="s">
        <v>360</v>
      </c>
      <c r="T9" s="5"/>
      <c r="U9" s="5" t="s">
        <v>375</v>
      </c>
      <c r="V9" s="5"/>
      <c r="W9" s="5" t="s">
        <v>380</v>
      </c>
      <c r="X9" s="5"/>
      <c r="Y9" s="21" t="s">
        <v>388</v>
      </c>
      <c r="Z9" s="64" t="s">
        <v>395</v>
      </c>
      <c r="AA9" s="64" t="s">
        <v>397</v>
      </c>
      <c r="AB9" s="64" t="s">
        <v>396</v>
      </c>
      <c r="AC9" s="68" t="s">
        <v>404</v>
      </c>
    </row>
    <row r="10" spans="1:29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9</v>
      </c>
      <c r="L10" s="5">
        <v>10</v>
      </c>
      <c r="M10" s="5">
        <v>9</v>
      </c>
      <c r="N10" s="5">
        <v>10</v>
      </c>
      <c r="O10" s="5">
        <v>9</v>
      </c>
      <c r="P10" s="5">
        <v>10</v>
      </c>
      <c r="Q10" s="5">
        <v>9</v>
      </c>
      <c r="R10" s="5">
        <v>10</v>
      </c>
      <c r="S10" s="5">
        <v>9</v>
      </c>
      <c r="T10" s="5">
        <v>10</v>
      </c>
      <c r="U10" s="5">
        <v>9</v>
      </c>
      <c r="V10" s="5">
        <v>10</v>
      </c>
      <c r="W10" s="5">
        <v>9</v>
      </c>
      <c r="X10" s="5">
        <v>10</v>
      </c>
      <c r="Y10" s="5">
        <v>9</v>
      </c>
      <c r="Z10" s="5">
        <v>8</v>
      </c>
      <c r="AA10" s="5">
        <v>9</v>
      </c>
      <c r="AB10" s="5">
        <v>10</v>
      </c>
      <c r="AC10" s="5">
        <v>11</v>
      </c>
    </row>
    <row r="11" spans="1:29" ht="73.5" customHeight="1" x14ac:dyDescent="0.25">
      <c r="A11" s="18" t="s">
        <v>285</v>
      </c>
      <c r="B11" s="20" t="s">
        <v>11</v>
      </c>
      <c r="C11" s="17"/>
      <c r="D11" s="17"/>
      <c r="E11" s="17"/>
      <c r="F11" s="17"/>
      <c r="G11" s="17"/>
      <c r="H11" s="32" t="e">
        <f>H12+H51+H63+H83+H105+H124+H185+H223</f>
        <v>#REF!</v>
      </c>
      <c r="I11" s="32" t="e">
        <f>I12+I51+I63+I83+I105+I124+I185+I223</f>
        <v>#REF!</v>
      </c>
      <c r="J11" s="32" t="e">
        <f>J12+J51+J63+J83+J105+J124+J185+J223</f>
        <v>#REF!</v>
      </c>
      <c r="K11" s="32" t="e">
        <f>K12+K51+K63+K83+K105+K124+K185+K223</f>
        <v>#REF!</v>
      </c>
      <c r="L11" s="32" t="e">
        <f>L12+L51+L63+L83+L105+L124+L185+L223</f>
        <v>#REF!</v>
      </c>
      <c r="M11" s="32" t="e">
        <f>M12+M51+M63+M83+M105+M124+M185+M223+#REF!</f>
        <v>#REF!</v>
      </c>
      <c r="N11" s="32" t="e">
        <f>N12+N51+N63+N83+N105+N124+N185+N223+#REF!</f>
        <v>#REF!</v>
      </c>
      <c r="O11" s="32" t="e">
        <f>O12+O51+O63+O83+O105+O124+O185+O223+#REF!</f>
        <v>#REF!</v>
      </c>
      <c r="P11" s="32" t="e">
        <f>P12+P51+P63+P83+P105+P124+P185+P223+#REF!</f>
        <v>#REF!</v>
      </c>
      <c r="Q11" s="32" t="e">
        <f>Q12+Q51+Q63+Q83+Q105+Q124+Q185+Q223+#REF!</f>
        <v>#REF!</v>
      </c>
      <c r="R11" s="32" t="e">
        <f t="shared" ref="R11:AB11" si="0">R12+R51+R63+R83+R105+R124+R185+R223</f>
        <v>#REF!</v>
      </c>
      <c r="S11" s="32" t="e">
        <f t="shared" si="0"/>
        <v>#REF!</v>
      </c>
      <c r="T11" s="32" t="e">
        <f t="shared" si="0"/>
        <v>#REF!</v>
      </c>
      <c r="U11" s="32" t="e">
        <f t="shared" si="0"/>
        <v>#REF!</v>
      </c>
      <c r="V11" s="32" t="e">
        <f t="shared" si="0"/>
        <v>#REF!</v>
      </c>
      <c r="W11" s="32" t="e">
        <f t="shared" si="0"/>
        <v>#REF!</v>
      </c>
      <c r="X11" s="32" t="e">
        <f t="shared" si="0"/>
        <v>#REF!</v>
      </c>
      <c r="Y11" s="32" t="e">
        <f t="shared" si="0"/>
        <v>#REF!</v>
      </c>
      <c r="Z11" s="32">
        <f t="shared" si="0"/>
        <v>91455028.419999987</v>
      </c>
      <c r="AA11" s="32">
        <f t="shared" si="0"/>
        <v>91455028.419999987</v>
      </c>
      <c r="AB11" s="32">
        <f t="shared" si="0"/>
        <v>88441726.230000004</v>
      </c>
      <c r="AC11" s="71">
        <f>AB11/AA11*100</f>
        <v>96.705154170242409</v>
      </c>
    </row>
    <row r="12" spans="1:29" ht="43.5" x14ac:dyDescent="0.25">
      <c r="A12" s="18" t="s">
        <v>12</v>
      </c>
      <c r="B12" s="20" t="s">
        <v>11</v>
      </c>
      <c r="C12" s="17">
        <v>0</v>
      </c>
      <c r="D12" s="17">
        <v>11</v>
      </c>
      <c r="E12" s="17"/>
      <c r="F12" s="17"/>
      <c r="G12" s="17"/>
      <c r="H12" s="32" t="e">
        <f>H13</f>
        <v>#REF!</v>
      </c>
      <c r="I12" s="32" t="e">
        <f t="shared" ref="I12:Q12" si="1">I13</f>
        <v>#REF!</v>
      </c>
      <c r="J12" s="32" t="e">
        <f t="shared" si="1"/>
        <v>#REF!</v>
      </c>
      <c r="K12" s="32" t="e">
        <f t="shared" si="1"/>
        <v>#REF!</v>
      </c>
      <c r="L12" s="32" t="e">
        <f t="shared" si="1"/>
        <v>#REF!</v>
      </c>
      <c r="M12" s="32" t="e">
        <f t="shared" si="1"/>
        <v>#REF!</v>
      </c>
      <c r="N12" s="32" t="e">
        <f t="shared" si="1"/>
        <v>#REF!</v>
      </c>
      <c r="O12" s="32" t="e">
        <f t="shared" si="1"/>
        <v>#REF!</v>
      </c>
      <c r="P12" s="32" t="e">
        <f t="shared" si="1"/>
        <v>#REF!</v>
      </c>
      <c r="Q12" s="32" t="e">
        <f t="shared" si="1"/>
        <v>#REF!</v>
      </c>
      <c r="R12" s="32" t="e">
        <f>R13+R36</f>
        <v>#REF!</v>
      </c>
      <c r="S12" s="32" t="e">
        <f t="shared" ref="S12:T12" si="2">S13+S36</f>
        <v>#REF!</v>
      </c>
      <c r="T12" s="32" t="e">
        <f t="shared" si="2"/>
        <v>#REF!</v>
      </c>
      <c r="U12" s="32" t="e">
        <f t="shared" ref="U12:V12" si="3">U13+U36</f>
        <v>#REF!</v>
      </c>
      <c r="V12" s="32" t="e">
        <f t="shared" si="3"/>
        <v>#REF!</v>
      </c>
      <c r="W12" s="32" t="e">
        <f t="shared" ref="W12:X12" si="4">W13+W36</f>
        <v>#REF!</v>
      </c>
      <c r="X12" s="32" t="e">
        <f t="shared" si="4"/>
        <v>#REF!</v>
      </c>
      <c r="Y12" s="32">
        <f t="shared" ref="Y12:Z12" si="5">Y13+Y36</f>
        <v>0</v>
      </c>
      <c r="Z12" s="32">
        <f t="shared" si="5"/>
        <v>26166914</v>
      </c>
      <c r="AA12" s="32">
        <f t="shared" ref="AA12" si="6">AA13+AA36</f>
        <v>26166914</v>
      </c>
      <c r="AB12" s="32">
        <f t="shared" ref="AB12" si="7">AB13+AB36</f>
        <v>25416990.200000003</v>
      </c>
      <c r="AC12" s="71">
        <f t="shared" ref="AC12:AC75" si="8">AB12/AA12*100</f>
        <v>97.134076261342855</v>
      </c>
    </row>
    <row r="13" spans="1:29" ht="30" customHeight="1" x14ac:dyDescent="0.25">
      <c r="A13" s="18" t="s">
        <v>14</v>
      </c>
      <c r="B13" s="20" t="s">
        <v>11</v>
      </c>
      <c r="C13" s="17">
        <v>0</v>
      </c>
      <c r="D13" s="17">
        <v>11</v>
      </c>
      <c r="E13" s="20" t="s">
        <v>13</v>
      </c>
      <c r="F13" s="17"/>
      <c r="G13" s="17"/>
      <c r="H13" s="32" t="e">
        <f t="shared" ref="H13:Q13" si="9">H14+H24+H30+H33+H17</f>
        <v>#REF!</v>
      </c>
      <c r="I13" s="32" t="e">
        <f t="shared" si="9"/>
        <v>#REF!</v>
      </c>
      <c r="J13" s="32" t="e">
        <f t="shared" si="9"/>
        <v>#REF!</v>
      </c>
      <c r="K13" s="32" t="e">
        <f t="shared" si="9"/>
        <v>#REF!</v>
      </c>
      <c r="L13" s="32" t="e">
        <f t="shared" si="9"/>
        <v>#REF!</v>
      </c>
      <c r="M13" s="32" t="e">
        <f t="shared" si="9"/>
        <v>#REF!</v>
      </c>
      <c r="N13" s="32" t="e">
        <f t="shared" si="9"/>
        <v>#REF!</v>
      </c>
      <c r="O13" s="32" t="e">
        <f t="shared" si="9"/>
        <v>#REF!</v>
      </c>
      <c r="P13" s="32" t="e">
        <f t="shared" si="9"/>
        <v>#REF!</v>
      </c>
      <c r="Q13" s="32" t="e">
        <f t="shared" si="9"/>
        <v>#REF!</v>
      </c>
      <c r="R13" s="32" t="e">
        <f>R14+R17+R24+R30+R33</f>
        <v>#REF!</v>
      </c>
      <c r="S13" s="32" t="e">
        <f t="shared" ref="S13:T13" si="10">S14+S17+S24+S30+S33</f>
        <v>#REF!</v>
      </c>
      <c r="T13" s="32" t="e">
        <f t="shared" si="10"/>
        <v>#REF!</v>
      </c>
      <c r="U13" s="32" t="e">
        <f t="shared" ref="U13:V13" si="11">U14+U17+U24+U30+U33</f>
        <v>#REF!</v>
      </c>
      <c r="V13" s="32" t="e">
        <f t="shared" si="11"/>
        <v>#REF!</v>
      </c>
      <c r="W13" s="32" t="e">
        <f t="shared" ref="W13:AB13" si="12">W14+W17+W24+W30+W33+W27</f>
        <v>#REF!</v>
      </c>
      <c r="X13" s="32" t="e">
        <f t="shared" si="12"/>
        <v>#REF!</v>
      </c>
      <c r="Y13" s="32">
        <f t="shared" si="12"/>
        <v>0</v>
      </c>
      <c r="Z13" s="32">
        <f t="shared" si="12"/>
        <v>24660633</v>
      </c>
      <c r="AA13" s="32">
        <f t="shared" si="12"/>
        <v>24660633</v>
      </c>
      <c r="AB13" s="32">
        <f t="shared" si="12"/>
        <v>24106629.610000003</v>
      </c>
      <c r="AC13" s="71">
        <f t="shared" si="8"/>
        <v>97.753490796444694</v>
      </c>
    </row>
    <row r="14" spans="1:29" ht="60" x14ac:dyDescent="0.25">
      <c r="A14" s="6" t="s">
        <v>15</v>
      </c>
      <c r="B14" s="21" t="s">
        <v>11</v>
      </c>
      <c r="C14" s="5">
        <v>0</v>
      </c>
      <c r="D14" s="5">
        <v>11</v>
      </c>
      <c r="E14" s="21" t="s">
        <v>13</v>
      </c>
      <c r="F14" s="5">
        <v>10010</v>
      </c>
      <c r="G14" s="5"/>
      <c r="H14" s="33">
        <f>H15</f>
        <v>1197000</v>
      </c>
      <c r="I14" s="33">
        <f t="shared" ref="I14:Y15" si="13">I15</f>
        <v>0</v>
      </c>
      <c r="J14" s="33">
        <f t="shared" si="13"/>
        <v>1197000</v>
      </c>
      <c r="K14" s="33">
        <f t="shared" si="13"/>
        <v>0</v>
      </c>
      <c r="L14" s="33">
        <f t="shared" si="13"/>
        <v>1197000</v>
      </c>
      <c r="M14" s="33">
        <f t="shared" si="13"/>
        <v>0</v>
      </c>
      <c r="N14" s="33">
        <f t="shared" si="13"/>
        <v>1197000</v>
      </c>
      <c r="O14" s="33">
        <f t="shared" si="13"/>
        <v>0</v>
      </c>
      <c r="P14" s="33">
        <f t="shared" si="13"/>
        <v>1197000</v>
      </c>
      <c r="Q14" s="33">
        <f t="shared" si="13"/>
        <v>0</v>
      </c>
      <c r="R14" s="33">
        <f t="shared" si="13"/>
        <v>1197000</v>
      </c>
      <c r="S14" s="33">
        <f t="shared" si="13"/>
        <v>0</v>
      </c>
      <c r="T14" s="33">
        <f t="shared" si="13"/>
        <v>1197000</v>
      </c>
      <c r="U14" s="33">
        <f t="shared" si="13"/>
        <v>0</v>
      </c>
      <c r="V14" s="33">
        <f t="shared" si="13"/>
        <v>1197000</v>
      </c>
      <c r="W14" s="33">
        <f t="shared" si="13"/>
        <v>-19500</v>
      </c>
      <c r="X14" s="33">
        <f t="shared" si="13"/>
        <v>1177500</v>
      </c>
      <c r="Y14" s="33">
        <f t="shared" si="13"/>
        <v>-25000</v>
      </c>
      <c r="Z14" s="33">
        <f t="shared" ref="Y14:AB15" si="14">Z15</f>
        <v>1152500</v>
      </c>
      <c r="AA14" s="33">
        <f t="shared" si="14"/>
        <v>1152500</v>
      </c>
      <c r="AB14" s="33">
        <f t="shared" si="14"/>
        <v>1111406.3899999999</v>
      </c>
      <c r="AC14" s="71">
        <f t="shared" si="8"/>
        <v>96.434393926247282</v>
      </c>
    </row>
    <row r="15" spans="1:29" ht="120" x14ac:dyDescent="0.25">
      <c r="A15" s="6" t="s">
        <v>57</v>
      </c>
      <c r="B15" s="21" t="s">
        <v>11</v>
      </c>
      <c r="C15" s="5">
        <v>0</v>
      </c>
      <c r="D15" s="5">
        <v>11</v>
      </c>
      <c r="E15" s="21" t="s">
        <v>13</v>
      </c>
      <c r="F15" s="5">
        <v>10010</v>
      </c>
      <c r="G15" s="5">
        <v>100</v>
      </c>
      <c r="H15" s="33">
        <f>H16</f>
        <v>1197000</v>
      </c>
      <c r="I15" s="33">
        <f t="shared" si="13"/>
        <v>0</v>
      </c>
      <c r="J15" s="33">
        <f t="shared" si="13"/>
        <v>1197000</v>
      </c>
      <c r="K15" s="33">
        <f t="shared" si="13"/>
        <v>0</v>
      </c>
      <c r="L15" s="33">
        <f t="shared" si="13"/>
        <v>1197000</v>
      </c>
      <c r="M15" s="33">
        <f t="shared" si="13"/>
        <v>0</v>
      </c>
      <c r="N15" s="33">
        <f t="shared" si="13"/>
        <v>1197000</v>
      </c>
      <c r="O15" s="33">
        <f t="shared" si="13"/>
        <v>0</v>
      </c>
      <c r="P15" s="33">
        <f t="shared" si="13"/>
        <v>1197000</v>
      </c>
      <c r="Q15" s="33">
        <f t="shared" si="13"/>
        <v>0</v>
      </c>
      <c r="R15" s="33">
        <f t="shared" si="13"/>
        <v>1197000</v>
      </c>
      <c r="S15" s="33">
        <f t="shared" si="13"/>
        <v>0</v>
      </c>
      <c r="T15" s="33">
        <f t="shared" si="13"/>
        <v>1197000</v>
      </c>
      <c r="U15" s="33">
        <f t="shared" si="13"/>
        <v>0</v>
      </c>
      <c r="V15" s="33">
        <f t="shared" si="13"/>
        <v>1197000</v>
      </c>
      <c r="W15" s="33">
        <f t="shared" si="13"/>
        <v>-19500</v>
      </c>
      <c r="X15" s="33">
        <f t="shared" si="13"/>
        <v>1177500</v>
      </c>
      <c r="Y15" s="33">
        <f t="shared" si="14"/>
        <v>-25000</v>
      </c>
      <c r="Z15" s="33">
        <f t="shared" si="14"/>
        <v>1152500</v>
      </c>
      <c r="AA15" s="33">
        <f t="shared" si="14"/>
        <v>1152500</v>
      </c>
      <c r="AB15" s="33">
        <f t="shared" si="14"/>
        <v>1111406.3899999999</v>
      </c>
      <c r="AC15" s="71">
        <f t="shared" si="8"/>
        <v>96.434393926247282</v>
      </c>
    </row>
    <row r="16" spans="1:29" ht="45" x14ac:dyDescent="0.25">
      <c r="A16" s="6" t="s">
        <v>16</v>
      </c>
      <c r="B16" s="21" t="s">
        <v>11</v>
      </c>
      <c r="C16" s="5">
        <v>0</v>
      </c>
      <c r="D16" s="5">
        <v>11</v>
      </c>
      <c r="E16" s="21" t="s">
        <v>13</v>
      </c>
      <c r="F16" s="5">
        <v>10010</v>
      </c>
      <c r="G16" s="5">
        <v>120</v>
      </c>
      <c r="H16" s="33">
        <f>ведомственная!G16</f>
        <v>1197000</v>
      </c>
      <c r="I16" s="33">
        <f>ведомственная!H16</f>
        <v>0</v>
      </c>
      <c r="J16" s="33">
        <f>ведомственная!I16</f>
        <v>1197000</v>
      </c>
      <c r="K16" s="33">
        <f>ведомственная!J16</f>
        <v>0</v>
      </c>
      <c r="L16" s="33">
        <f>ведомственная!K16</f>
        <v>1197000</v>
      </c>
      <c r="M16" s="33">
        <f>ведомственная!L16</f>
        <v>0</v>
      </c>
      <c r="N16" s="33">
        <f>ведомственная!M16</f>
        <v>1197000</v>
      </c>
      <c r="O16" s="33">
        <f>ведомственная!N16</f>
        <v>0</v>
      </c>
      <c r="P16" s="33">
        <f>ведомственная!O16</f>
        <v>1197000</v>
      </c>
      <c r="Q16" s="33">
        <f>ведомственная!P16</f>
        <v>0</v>
      </c>
      <c r="R16" s="33">
        <f>ведомственная!Q16</f>
        <v>1197000</v>
      </c>
      <c r="S16" s="33">
        <f>ведомственная!R16</f>
        <v>0</v>
      </c>
      <c r="T16" s="33">
        <f>ведомственная!S16</f>
        <v>1197000</v>
      </c>
      <c r="U16" s="33">
        <f>ведомственная!T16</f>
        <v>0</v>
      </c>
      <c r="V16" s="33">
        <f>ведомственная!U16</f>
        <v>1197000</v>
      </c>
      <c r="W16" s="33">
        <f>ведомственная!V16</f>
        <v>-19500</v>
      </c>
      <c r="X16" s="33">
        <f>ведомственная!W16</f>
        <v>1177500</v>
      </c>
      <c r="Y16" s="33">
        <f>ведомственная!X16</f>
        <v>-25000</v>
      </c>
      <c r="Z16" s="33">
        <f>ведомственная!Y16</f>
        <v>1152500</v>
      </c>
      <c r="AA16" s="33">
        <f>ведомственная!Z16</f>
        <v>1152500</v>
      </c>
      <c r="AB16" s="33">
        <f>ведомственная!AA16</f>
        <v>1111406.3899999999</v>
      </c>
      <c r="AC16" s="71">
        <f t="shared" si="8"/>
        <v>96.434393926247282</v>
      </c>
    </row>
    <row r="17" spans="1:29" ht="45" customHeight="1" x14ac:dyDescent="0.25">
      <c r="A17" s="6" t="s">
        <v>17</v>
      </c>
      <c r="B17" s="21" t="s">
        <v>11</v>
      </c>
      <c r="C17" s="5">
        <v>0</v>
      </c>
      <c r="D17" s="5">
        <v>11</v>
      </c>
      <c r="E17" s="21" t="s">
        <v>13</v>
      </c>
      <c r="F17" s="5">
        <v>10100</v>
      </c>
      <c r="G17" s="5"/>
      <c r="H17" s="33">
        <f>H18+H20+H22</f>
        <v>20054000</v>
      </c>
      <c r="I17" s="33">
        <f t="shared" ref="I17:J17" si="15">I18+I20+I22</f>
        <v>0</v>
      </c>
      <c r="J17" s="33">
        <f t="shared" si="15"/>
        <v>20054000</v>
      </c>
      <c r="K17" s="33">
        <f t="shared" ref="K17:L17" si="16">K18+K20+K22</f>
        <v>0</v>
      </c>
      <c r="L17" s="33">
        <f t="shared" si="16"/>
        <v>20054000</v>
      </c>
      <c r="M17" s="33">
        <f t="shared" ref="M17:N17" si="17">M18+M20+M22</f>
        <v>0</v>
      </c>
      <c r="N17" s="33">
        <f t="shared" si="17"/>
        <v>20054000</v>
      </c>
      <c r="O17" s="33">
        <f t="shared" ref="O17:P17" si="18">O18+O20+O22</f>
        <v>0</v>
      </c>
      <c r="P17" s="33">
        <f t="shared" si="18"/>
        <v>20054000</v>
      </c>
      <c r="Q17" s="33">
        <f t="shared" ref="Q17:R17" si="19">Q18+Q20+Q22</f>
        <v>0</v>
      </c>
      <c r="R17" s="33">
        <f t="shared" si="19"/>
        <v>20054000</v>
      </c>
      <c r="S17" s="33">
        <f t="shared" ref="S17:T17" si="20">S18+S20+S22</f>
        <v>-771100</v>
      </c>
      <c r="T17" s="33">
        <f t="shared" si="20"/>
        <v>19282900</v>
      </c>
      <c r="U17" s="33">
        <f t="shared" ref="U17:V17" si="21">U18+U20+U22</f>
        <v>-30000</v>
      </c>
      <c r="V17" s="33">
        <f t="shared" si="21"/>
        <v>19252900</v>
      </c>
      <c r="W17" s="33">
        <f t="shared" ref="W17:X17" si="22">W18+W20+W22</f>
        <v>502000</v>
      </c>
      <c r="X17" s="33">
        <f t="shared" si="22"/>
        <v>19754900</v>
      </c>
      <c r="Y17" s="33">
        <f t="shared" ref="Y17:Z17" si="23">Y18+Y20+Y22</f>
        <v>25000</v>
      </c>
      <c r="Z17" s="33">
        <f t="shared" si="23"/>
        <v>19779900</v>
      </c>
      <c r="AA17" s="33">
        <f t="shared" ref="AA17" si="24">AA18+AA20+AA22</f>
        <v>19779900</v>
      </c>
      <c r="AB17" s="33">
        <f t="shared" ref="AB17" si="25">AB18+AB20+AB22</f>
        <v>19274253.970000003</v>
      </c>
      <c r="AC17" s="71">
        <f t="shared" si="8"/>
        <v>97.443637076021631</v>
      </c>
    </row>
    <row r="18" spans="1:29" ht="120" x14ac:dyDescent="0.25">
      <c r="A18" s="6" t="s">
        <v>57</v>
      </c>
      <c r="B18" s="21" t="s">
        <v>11</v>
      </c>
      <c r="C18" s="5">
        <v>0</v>
      </c>
      <c r="D18" s="5">
        <v>11</v>
      </c>
      <c r="E18" s="21" t="s">
        <v>13</v>
      </c>
      <c r="F18" s="5">
        <v>10100</v>
      </c>
      <c r="G18" s="5">
        <v>100</v>
      </c>
      <c r="H18" s="33">
        <f>H19</f>
        <v>15729500</v>
      </c>
      <c r="I18" s="33">
        <f t="shared" ref="I18:AB18" si="26">I19</f>
        <v>0</v>
      </c>
      <c r="J18" s="33">
        <f t="shared" si="26"/>
        <v>15729500</v>
      </c>
      <c r="K18" s="33">
        <f t="shared" si="26"/>
        <v>0</v>
      </c>
      <c r="L18" s="33">
        <f t="shared" si="26"/>
        <v>15729500</v>
      </c>
      <c r="M18" s="33">
        <f t="shared" si="26"/>
        <v>0</v>
      </c>
      <c r="N18" s="33">
        <f t="shared" si="26"/>
        <v>15729500</v>
      </c>
      <c r="O18" s="33">
        <f t="shared" si="26"/>
        <v>0</v>
      </c>
      <c r="P18" s="33">
        <f t="shared" si="26"/>
        <v>15729500</v>
      </c>
      <c r="Q18" s="33">
        <f t="shared" si="26"/>
        <v>0</v>
      </c>
      <c r="R18" s="33">
        <f t="shared" si="26"/>
        <v>15729500</v>
      </c>
      <c r="S18" s="33">
        <f t="shared" si="26"/>
        <v>-655600</v>
      </c>
      <c r="T18" s="33">
        <f t="shared" si="26"/>
        <v>15073900</v>
      </c>
      <c r="U18" s="33">
        <f t="shared" si="26"/>
        <v>0</v>
      </c>
      <c r="V18" s="33">
        <f t="shared" si="26"/>
        <v>15073900</v>
      </c>
      <c r="W18" s="33">
        <f t="shared" si="26"/>
        <v>502000</v>
      </c>
      <c r="X18" s="33">
        <f t="shared" si="26"/>
        <v>15575900</v>
      </c>
      <c r="Y18" s="33">
        <f t="shared" si="26"/>
        <v>25000</v>
      </c>
      <c r="Z18" s="33">
        <f t="shared" si="26"/>
        <v>15600900</v>
      </c>
      <c r="AA18" s="33">
        <f t="shared" si="26"/>
        <v>15600900</v>
      </c>
      <c r="AB18" s="33">
        <f t="shared" si="26"/>
        <v>15280106.82</v>
      </c>
      <c r="AC18" s="71">
        <f t="shared" si="8"/>
        <v>97.943752091225505</v>
      </c>
    </row>
    <row r="19" spans="1:29" ht="45" x14ac:dyDescent="0.25">
      <c r="A19" s="6" t="s">
        <v>16</v>
      </c>
      <c r="B19" s="21" t="s">
        <v>11</v>
      </c>
      <c r="C19" s="5">
        <v>0</v>
      </c>
      <c r="D19" s="5">
        <v>11</v>
      </c>
      <c r="E19" s="21" t="s">
        <v>13</v>
      </c>
      <c r="F19" s="5">
        <v>10100</v>
      </c>
      <c r="G19" s="5">
        <v>120</v>
      </c>
      <c r="H19" s="33">
        <f>ведомственная!G19</f>
        <v>15729500</v>
      </c>
      <c r="I19" s="33">
        <f>ведомственная!H19</f>
        <v>0</v>
      </c>
      <c r="J19" s="33">
        <f>ведомственная!I19</f>
        <v>15729500</v>
      </c>
      <c r="K19" s="33">
        <f>ведомственная!J19</f>
        <v>0</v>
      </c>
      <c r="L19" s="33">
        <f>ведомственная!K19</f>
        <v>15729500</v>
      </c>
      <c r="M19" s="33">
        <f>ведомственная!L19</f>
        <v>0</v>
      </c>
      <c r="N19" s="33">
        <f>ведомственная!M19</f>
        <v>15729500</v>
      </c>
      <c r="O19" s="33">
        <f>ведомственная!N19</f>
        <v>0</v>
      </c>
      <c r="P19" s="33">
        <f>ведомственная!O19</f>
        <v>15729500</v>
      </c>
      <c r="Q19" s="33">
        <f>ведомственная!P19</f>
        <v>0</v>
      </c>
      <c r="R19" s="33">
        <f>ведомственная!Q19</f>
        <v>15729500</v>
      </c>
      <c r="S19" s="33">
        <f>ведомственная!R19</f>
        <v>-655600</v>
      </c>
      <c r="T19" s="33">
        <f>ведомственная!S19</f>
        <v>15073900</v>
      </c>
      <c r="U19" s="33">
        <f>ведомственная!T19</f>
        <v>0</v>
      </c>
      <c r="V19" s="33">
        <f>ведомственная!U19</f>
        <v>15073900</v>
      </c>
      <c r="W19" s="33">
        <f>ведомственная!V19</f>
        <v>502000</v>
      </c>
      <c r="X19" s="33">
        <f>ведомственная!W19</f>
        <v>15575900</v>
      </c>
      <c r="Y19" s="33">
        <f>ведомственная!X19</f>
        <v>25000</v>
      </c>
      <c r="Z19" s="33">
        <f>ведомственная!Y19</f>
        <v>15600900</v>
      </c>
      <c r="AA19" s="33">
        <f>ведомственная!Z19</f>
        <v>15600900</v>
      </c>
      <c r="AB19" s="33">
        <f>ведомственная!AA19</f>
        <v>15280106.82</v>
      </c>
      <c r="AC19" s="71">
        <f t="shared" si="8"/>
        <v>97.943752091225505</v>
      </c>
    </row>
    <row r="20" spans="1:29" ht="41.45" customHeight="1" x14ac:dyDescent="0.25">
      <c r="A20" s="6" t="s">
        <v>18</v>
      </c>
      <c r="B20" s="21" t="s">
        <v>11</v>
      </c>
      <c r="C20" s="5">
        <v>0</v>
      </c>
      <c r="D20" s="5">
        <v>11</v>
      </c>
      <c r="E20" s="21" t="s">
        <v>13</v>
      </c>
      <c r="F20" s="5">
        <v>10100</v>
      </c>
      <c r="G20" s="5">
        <v>200</v>
      </c>
      <c r="H20" s="33">
        <f>H21</f>
        <v>3718500</v>
      </c>
      <c r="I20" s="33">
        <f t="shared" ref="I20:AB20" si="27">I21</f>
        <v>0</v>
      </c>
      <c r="J20" s="33">
        <f t="shared" si="27"/>
        <v>3718500</v>
      </c>
      <c r="K20" s="33">
        <f t="shared" si="27"/>
        <v>0</v>
      </c>
      <c r="L20" s="33">
        <f t="shared" si="27"/>
        <v>3718500</v>
      </c>
      <c r="M20" s="33">
        <f t="shared" si="27"/>
        <v>0</v>
      </c>
      <c r="N20" s="33">
        <f t="shared" si="27"/>
        <v>3718500</v>
      </c>
      <c r="O20" s="33">
        <f t="shared" si="27"/>
        <v>0</v>
      </c>
      <c r="P20" s="33">
        <f t="shared" si="27"/>
        <v>3718500</v>
      </c>
      <c r="Q20" s="33">
        <f t="shared" si="27"/>
        <v>0</v>
      </c>
      <c r="R20" s="33">
        <f t="shared" si="27"/>
        <v>3718500</v>
      </c>
      <c r="S20" s="33">
        <f t="shared" si="27"/>
        <v>-115500</v>
      </c>
      <c r="T20" s="33">
        <f t="shared" si="27"/>
        <v>3603000</v>
      </c>
      <c r="U20" s="33">
        <f t="shared" si="27"/>
        <v>20000</v>
      </c>
      <c r="V20" s="33">
        <f t="shared" si="27"/>
        <v>3623000</v>
      </c>
      <c r="W20" s="33">
        <f t="shared" si="27"/>
        <v>0</v>
      </c>
      <c r="X20" s="33">
        <f t="shared" si="27"/>
        <v>3623000</v>
      </c>
      <c r="Y20" s="33">
        <f t="shared" si="27"/>
        <v>0</v>
      </c>
      <c r="Z20" s="33">
        <f t="shared" si="27"/>
        <v>3623000</v>
      </c>
      <c r="AA20" s="33">
        <f t="shared" si="27"/>
        <v>3623000</v>
      </c>
      <c r="AB20" s="33">
        <f t="shared" si="27"/>
        <v>3449987.69</v>
      </c>
      <c r="AC20" s="71">
        <f t="shared" si="8"/>
        <v>95.224611923820035</v>
      </c>
    </row>
    <row r="21" spans="1:29" ht="60" x14ac:dyDescent="0.25">
      <c r="A21" s="6" t="s">
        <v>19</v>
      </c>
      <c r="B21" s="21" t="s">
        <v>11</v>
      </c>
      <c r="C21" s="5">
        <v>0</v>
      </c>
      <c r="D21" s="5">
        <v>11</v>
      </c>
      <c r="E21" s="21" t="s">
        <v>13</v>
      </c>
      <c r="F21" s="5">
        <v>10100</v>
      </c>
      <c r="G21" s="5">
        <v>240</v>
      </c>
      <c r="H21" s="33">
        <f>ведомственная!G21</f>
        <v>3718500</v>
      </c>
      <c r="I21" s="33">
        <f>ведомственная!H21</f>
        <v>0</v>
      </c>
      <c r="J21" s="33">
        <f>ведомственная!I21</f>
        <v>3718500</v>
      </c>
      <c r="K21" s="33">
        <f>ведомственная!J21</f>
        <v>0</v>
      </c>
      <c r="L21" s="33">
        <f>ведомственная!K21</f>
        <v>3718500</v>
      </c>
      <c r="M21" s="33">
        <f>ведомственная!L21</f>
        <v>0</v>
      </c>
      <c r="N21" s="33">
        <f>ведомственная!M21</f>
        <v>3718500</v>
      </c>
      <c r="O21" s="33">
        <f>ведомственная!N21</f>
        <v>0</v>
      </c>
      <c r="P21" s="33">
        <f>ведомственная!O21</f>
        <v>3718500</v>
      </c>
      <c r="Q21" s="33">
        <f>ведомственная!P21</f>
        <v>0</v>
      </c>
      <c r="R21" s="33">
        <f>ведомственная!Q21</f>
        <v>3718500</v>
      </c>
      <c r="S21" s="33">
        <f>ведомственная!R21</f>
        <v>-115500</v>
      </c>
      <c r="T21" s="33">
        <f>ведомственная!S21</f>
        <v>3603000</v>
      </c>
      <c r="U21" s="33">
        <f>ведомственная!T21</f>
        <v>20000</v>
      </c>
      <c r="V21" s="33">
        <f>ведомственная!U21</f>
        <v>3623000</v>
      </c>
      <c r="W21" s="33">
        <f>ведомственная!V21</f>
        <v>0</v>
      </c>
      <c r="X21" s="33">
        <f>ведомственная!W21</f>
        <v>3623000</v>
      </c>
      <c r="Y21" s="33">
        <f>ведомственная!X21</f>
        <v>0</v>
      </c>
      <c r="Z21" s="33">
        <f>ведомственная!Y21</f>
        <v>3623000</v>
      </c>
      <c r="AA21" s="33">
        <f>ведомственная!Z21</f>
        <v>3623000</v>
      </c>
      <c r="AB21" s="33">
        <f>ведомственная!AA21</f>
        <v>3449987.69</v>
      </c>
      <c r="AC21" s="71">
        <f t="shared" si="8"/>
        <v>95.224611923820035</v>
      </c>
    </row>
    <row r="22" spans="1:29" x14ac:dyDescent="0.25">
      <c r="A22" s="4" t="s">
        <v>20</v>
      </c>
      <c r="B22" s="21" t="s">
        <v>11</v>
      </c>
      <c r="C22" s="5">
        <v>0</v>
      </c>
      <c r="D22" s="5">
        <v>11</v>
      </c>
      <c r="E22" s="21" t="s">
        <v>13</v>
      </c>
      <c r="F22" s="5">
        <v>10100</v>
      </c>
      <c r="G22" s="5">
        <v>800</v>
      </c>
      <c r="H22" s="33">
        <f>H23</f>
        <v>606000</v>
      </c>
      <c r="I22" s="33">
        <f t="shared" ref="I22:AB22" si="28">I23</f>
        <v>0</v>
      </c>
      <c r="J22" s="33">
        <f t="shared" si="28"/>
        <v>606000</v>
      </c>
      <c r="K22" s="33">
        <f t="shared" si="28"/>
        <v>0</v>
      </c>
      <c r="L22" s="33">
        <f t="shared" si="28"/>
        <v>606000</v>
      </c>
      <c r="M22" s="33">
        <f t="shared" si="28"/>
        <v>0</v>
      </c>
      <c r="N22" s="33">
        <f t="shared" si="28"/>
        <v>606000</v>
      </c>
      <c r="O22" s="33">
        <f t="shared" si="28"/>
        <v>0</v>
      </c>
      <c r="P22" s="33">
        <f t="shared" si="28"/>
        <v>606000</v>
      </c>
      <c r="Q22" s="33">
        <f t="shared" si="28"/>
        <v>0</v>
      </c>
      <c r="R22" s="33">
        <f t="shared" si="28"/>
        <v>606000</v>
      </c>
      <c r="S22" s="33">
        <f t="shared" si="28"/>
        <v>0</v>
      </c>
      <c r="T22" s="33">
        <f t="shared" si="28"/>
        <v>606000</v>
      </c>
      <c r="U22" s="33">
        <f t="shared" si="28"/>
        <v>-50000</v>
      </c>
      <c r="V22" s="33">
        <f t="shared" si="28"/>
        <v>556000</v>
      </c>
      <c r="W22" s="33">
        <f t="shared" si="28"/>
        <v>0</v>
      </c>
      <c r="X22" s="33">
        <f t="shared" si="28"/>
        <v>556000</v>
      </c>
      <c r="Y22" s="33">
        <f t="shared" si="28"/>
        <v>0</v>
      </c>
      <c r="Z22" s="33">
        <f t="shared" si="28"/>
        <v>556000</v>
      </c>
      <c r="AA22" s="33">
        <f t="shared" si="28"/>
        <v>556000</v>
      </c>
      <c r="AB22" s="33">
        <f t="shared" si="28"/>
        <v>544159.46</v>
      </c>
      <c r="AC22" s="71">
        <f t="shared" si="8"/>
        <v>97.870406474820143</v>
      </c>
    </row>
    <row r="23" spans="1:29" ht="30" x14ac:dyDescent="0.25">
      <c r="A23" s="6" t="s">
        <v>21</v>
      </c>
      <c r="B23" s="21" t="s">
        <v>11</v>
      </c>
      <c r="C23" s="5">
        <v>0</v>
      </c>
      <c r="D23" s="5">
        <v>11</v>
      </c>
      <c r="E23" s="21" t="s">
        <v>13</v>
      </c>
      <c r="F23" s="5">
        <v>10100</v>
      </c>
      <c r="G23" s="5">
        <v>850</v>
      </c>
      <c r="H23" s="33">
        <f>ведомственная!G23</f>
        <v>606000</v>
      </c>
      <c r="I23" s="33">
        <f>ведомственная!H23</f>
        <v>0</v>
      </c>
      <c r="J23" s="33">
        <f>ведомственная!I23</f>
        <v>606000</v>
      </c>
      <c r="K23" s="33">
        <f>ведомственная!J23</f>
        <v>0</v>
      </c>
      <c r="L23" s="33">
        <f>ведомственная!K23</f>
        <v>606000</v>
      </c>
      <c r="M23" s="33">
        <f>ведомственная!L23</f>
        <v>0</v>
      </c>
      <c r="N23" s="33">
        <f>ведомственная!M23</f>
        <v>606000</v>
      </c>
      <c r="O23" s="33">
        <f>ведомственная!N23</f>
        <v>0</v>
      </c>
      <c r="P23" s="33">
        <f>ведомственная!O23</f>
        <v>606000</v>
      </c>
      <c r="Q23" s="33">
        <f>ведомственная!P23</f>
        <v>0</v>
      </c>
      <c r="R23" s="33">
        <f>ведомственная!Q23</f>
        <v>606000</v>
      </c>
      <c r="S23" s="33">
        <f>ведомственная!R23</f>
        <v>0</v>
      </c>
      <c r="T23" s="33">
        <f>ведомственная!S23</f>
        <v>606000</v>
      </c>
      <c r="U23" s="33">
        <f>ведомственная!T23</f>
        <v>-50000</v>
      </c>
      <c r="V23" s="33">
        <f>ведомственная!U23</f>
        <v>556000</v>
      </c>
      <c r="W23" s="33">
        <f>ведомственная!V23</f>
        <v>0</v>
      </c>
      <c r="X23" s="33">
        <f>ведомственная!W23</f>
        <v>556000</v>
      </c>
      <c r="Y23" s="33">
        <f>ведомственная!X23</f>
        <v>0</v>
      </c>
      <c r="Z23" s="33">
        <f>ведомственная!Y23</f>
        <v>556000</v>
      </c>
      <c r="AA23" s="33">
        <f>ведомственная!Z23</f>
        <v>556000</v>
      </c>
      <c r="AB23" s="33">
        <f>ведомственная!AA23</f>
        <v>544159.46</v>
      </c>
      <c r="AC23" s="71">
        <f t="shared" si="8"/>
        <v>97.870406474820143</v>
      </c>
    </row>
    <row r="24" spans="1:29" ht="75" x14ac:dyDescent="0.25">
      <c r="A24" s="6" t="s">
        <v>22</v>
      </c>
      <c r="B24" s="21" t="s">
        <v>11</v>
      </c>
      <c r="C24" s="5">
        <v>0</v>
      </c>
      <c r="D24" s="5">
        <v>11</v>
      </c>
      <c r="E24" s="21" t="s">
        <v>13</v>
      </c>
      <c r="F24" s="5">
        <v>10210</v>
      </c>
      <c r="G24" s="5"/>
      <c r="H24" s="33" t="e">
        <f>H25</f>
        <v>#REF!</v>
      </c>
      <c r="I24" s="33" t="e">
        <f t="shared" ref="I24:Y25" si="29">I25</f>
        <v>#REF!</v>
      </c>
      <c r="J24" s="33" t="e">
        <f t="shared" si="29"/>
        <v>#REF!</v>
      </c>
      <c r="K24" s="33" t="e">
        <f t="shared" si="29"/>
        <v>#REF!</v>
      </c>
      <c r="L24" s="33" t="e">
        <f t="shared" si="29"/>
        <v>#REF!</v>
      </c>
      <c r="M24" s="33" t="e">
        <f t="shared" si="29"/>
        <v>#REF!</v>
      </c>
      <c r="N24" s="33" t="e">
        <f t="shared" si="29"/>
        <v>#REF!</v>
      </c>
      <c r="O24" s="33" t="e">
        <f t="shared" si="29"/>
        <v>#REF!</v>
      </c>
      <c r="P24" s="33" t="e">
        <f t="shared" si="29"/>
        <v>#REF!</v>
      </c>
      <c r="Q24" s="33" t="e">
        <f t="shared" si="29"/>
        <v>#REF!</v>
      </c>
      <c r="R24" s="33" t="e">
        <f t="shared" si="29"/>
        <v>#REF!</v>
      </c>
      <c r="S24" s="33" t="e">
        <f t="shared" si="29"/>
        <v>#REF!</v>
      </c>
      <c r="T24" s="33" t="e">
        <f t="shared" si="29"/>
        <v>#REF!</v>
      </c>
      <c r="U24" s="33" t="e">
        <f t="shared" si="29"/>
        <v>#REF!</v>
      </c>
      <c r="V24" s="33" t="e">
        <f t="shared" si="29"/>
        <v>#REF!</v>
      </c>
      <c r="W24" s="33" t="e">
        <f t="shared" si="29"/>
        <v>#REF!</v>
      </c>
      <c r="X24" s="33" t="e">
        <f t="shared" si="29"/>
        <v>#REF!</v>
      </c>
      <c r="Y24" s="33">
        <f t="shared" si="29"/>
        <v>0</v>
      </c>
      <c r="Z24" s="33">
        <f t="shared" ref="Y24:AB25" si="30">Z25</f>
        <v>3008807</v>
      </c>
      <c r="AA24" s="33">
        <f t="shared" si="30"/>
        <v>3008807</v>
      </c>
      <c r="AB24" s="33">
        <f t="shared" si="30"/>
        <v>3006049.38</v>
      </c>
      <c r="AC24" s="71">
        <f t="shared" si="8"/>
        <v>99.90834839190417</v>
      </c>
    </row>
    <row r="25" spans="1:29" ht="60" x14ac:dyDescent="0.25">
      <c r="A25" s="6" t="s">
        <v>23</v>
      </c>
      <c r="B25" s="21" t="s">
        <v>11</v>
      </c>
      <c r="C25" s="5">
        <v>0</v>
      </c>
      <c r="D25" s="5">
        <v>11</v>
      </c>
      <c r="E25" s="21" t="s">
        <v>13</v>
      </c>
      <c r="F25" s="5">
        <v>10210</v>
      </c>
      <c r="G25" s="5">
        <v>600</v>
      </c>
      <c r="H25" s="33" t="e">
        <f>H26</f>
        <v>#REF!</v>
      </c>
      <c r="I25" s="33" t="e">
        <f t="shared" si="29"/>
        <v>#REF!</v>
      </c>
      <c r="J25" s="33" t="e">
        <f t="shared" si="29"/>
        <v>#REF!</v>
      </c>
      <c r="K25" s="33" t="e">
        <f t="shared" si="29"/>
        <v>#REF!</v>
      </c>
      <c r="L25" s="33" t="e">
        <f t="shared" si="29"/>
        <v>#REF!</v>
      </c>
      <c r="M25" s="33" t="e">
        <f t="shared" si="29"/>
        <v>#REF!</v>
      </c>
      <c r="N25" s="33" t="e">
        <f t="shared" si="29"/>
        <v>#REF!</v>
      </c>
      <c r="O25" s="33" t="e">
        <f t="shared" si="29"/>
        <v>#REF!</v>
      </c>
      <c r="P25" s="33" t="e">
        <f t="shared" si="29"/>
        <v>#REF!</v>
      </c>
      <c r="Q25" s="33" t="e">
        <f t="shared" si="29"/>
        <v>#REF!</v>
      </c>
      <c r="R25" s="33" t="e">
        <f t="shared" si="29"/>
        <v>#REF!</v>
      </c>
      <c r="S25" s="33" t="e">
        <f t="shared" si="29"/>
        <v>#REF!</v>
      </c>
      <c r="T25" s="33" t="e">
        <f t="shared" si="29"/>
        <v>#REF!</v>
      </c>
      <c r="U25" s="33" t="e">
        <f t="shared" si="29"/>
        <v>#REF!</v>
      </c>
      <c r="V25" s="33" t="e">
        <f t="shared" si="29"/>
        <v>#REF!</v>
      </c>
      <c r="W25" s="33" t="e">
        <f t="shared" si="29"/>
        <v>#REF!</v>
      </c>
      <c r="X25" s="33" t="e">
        <f t="shared" si="29"/>
        <v>#REF!</v>
      </c>
      <c r="Y25" s="33">
        <f t="shared" si="30"/>
        <v>0</v>
      </c>
      <c r="Z25" s="33">
        <f t="shared" si="30"/>
        <v>3008807</v>
      </c>
      <c r="AA25" s="33">
        <f t="shared" si="30"/>
        <v>3008807</v>
      </c>
      <c r="AB25" s="33">
        <f t="shared" si="30"/>
        <v>3006049.38</v>
      </c>
      <c r="AC25" s="71">
        <f t="shared" si="8"/>
        <v>99.90834839190417</v>
      </c>
    </row>
    <row r="26" spans="1:29" ht="30" x14ac:dyDescent="0.25">
      <c r="A26" s="6" t="s">
        <v>24</v>
      </c>
      <c r="B26" s="21" t="s">
        <v>11</v>
      </c>
      <c r="C26" s="5">
        <v>0</v>
      </c>
      <c r="D26" s="5">
        <v>11</v>
      </c>
      <c r="E26" s="21" t="s">
        <v>13</v>
      </c>
      <c r="F26" s="5">
        <v>10210</v>
      </c>
      <c r="G26" s="5">
        <v>610</v>
      </c>
      <c r="H26" s="33" t="e">
        <f>ведомственная!#REF!</f>
        <v>#REF!</v>
      </c>
      <c r="I26" s="33" t="e">
        <f>ведомственная!#REF!</f>
        <v>#REF!</v>
      </c>
      <c r="J26" s="33" t="e">
        <f>ведомственная!#REF!</f>
        <v>#REF!</v>
      </c>
      <c r="K26" s="33" t="e">
        <f>ведомственная!#REF!</f>
        <v>#REF!</v>
      </c>
      <c r="L26" s="33" t="e">
        <f>ведомственная!#REF!</f>
        <v>#REF!</v>
      </c>
      <c r="M26" s="33" t="e">
        <f>ведомственная!#REF!</f>
        <v>#REF!</v>
      </c>
      <c r="N26" s="33" t="e">
        <f>ведомственная!#REF!</f>
        <v>#REF!</v>
      </c>
      <c r="O26" s="33" t="e">
        <f>ведомственная!#REF!</f>
        <v>#REF!</v>
      </c>
      <c r="P26" s="33" t="e">
        <f>ведомственная!#REF!</f>
        <v>#REF!</v>
      </c>
      <c r="Q26" s="33" t="e">
        <f>ведомственная!#REF!</f>
        <v>#REF!</v>
      </c>
      <c r="R26" s="33" t="e">
        <f>ведомственная!#REF!</f>
        <v>#REF!</v>
      </c>
      <c r="S26" s="33" t="e">
        <f>ведомственная!#REF!</f>
        <v>#REF!</v>
      </c>
      <c r="T26" s="33" t="e">
        <f>ведомственная!#REF!</f>
        <v>#REF!</v>
      </c>
      <c r="U26" s="33" t="e">
        <f>ведомственная!#REF!+ведомственная!T88</f>
        <v>#REF!</v>
      </c>
      <c r="V26" s="33" t="e">
        <f>ведомственная!#REF!+ведомственная!U88</f>
        <v>#REF!</v>
      </c>
      <c r="W26" s="33" t="e">
        <f>ведомственная!#REF!+ведомственная!V88</f>
        <v>#REF!</v>
      </c>
      <c r="X26" s="33" t="e">
        <f>ведомственная!#REF!+ведомственная!W88</f>
        <v>#REF!</v>
      </c>
      <c r="Y26" s="33">
        <f>ведомственная!X88</f>
        <v>0</v>
      </c>
      <c r="Z26" s="33">
        <f>ведомственная!Y88</f>
        <v>3008807</v>
      </c>
      <c r="AA26" s="33">
        <f>ведомственная!Z88</f>
        <v>3008807</v>
      </c>
      <c r="AB26" s="33">
        <f>ведомственная!AA88</f>
        <v>3006049.38</v>
      </c>
      <c r="AC26" s="71">
        <f t="shared" si="8"/>
        <v>99.90834839190417</v>
      </c>
    </row>
    <row r="27" spans="1:29" ht="90" x14ac:dyDescent="0.25">
      <c r="A27" s="10" t="s">
        <v>382</v>
      </c>
      <c r="B27" s="21" t="s">
        <v>11</v>
      </c>
      <c r="C27" s="5">
        <v>0</v>
      </c>
      <c r="D27" s="5">
        <v>11</v>
      </c>
      <c r="E27" s="21" t="s">
        <v>13</v>
      </c>
      <c r="F27" s="5">
        <v>15890</v>
      </c>
      <c r="G27" s="5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>
        <f t="shared" ref="W27:AB28" si="31">W28</f>
        <v>660426</v>
      </c>
      <c r="X27" s="33">
        <f t="shared" si="31"/>
        <v>660426</v>
      </c>
      <c r="Y27" s="33">
        <f t="shared" si="31"/>
        <v>0</v>
      </c>
      <c r="Z27" s="33">
        <f t="shared" si="31"/>
        <v>660426</v>
      </c>
      <c r="AA27" s="33">
        <f t="shared" si="31"/>
        <v>660426</v>
      </c>
      <c r="AB27" s="33">
        <f t="shared" si="31"/>
        <v>660426</v>
      </c>
      <c r="AC27" s="71">
        <f t="shared" si="8"/>
        <v>100</v>
      </c>
    </row>
    <row r="28" spans="1:29" ht="120" x14ac:dyDescent="0.25">
      <c r="A28" s="10" t="s">
        <v>57</v>
      </c>
      <c r="B28" s="21" t="s">
        <v>11</v>
      </c>
      <c r="C28" s="5">
        <v>0</v>
      </c>
      <c r="D28" s="5">
        <v>11</v>
      </c>
      <c r="E28" s="21" t="s">
        <v>13</v>
      </c>
      <c r="F28" s="5">
        <v>15890</v>
      </c>
      <c r="G28" s="5">
        <v>100</v>
      </c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>
        <f t="shared" si="31"/>
        <v>660426</v>
      </c>
      <c r="X28" s="33">
        <f t="shared" si="31"/>
        <v>660426</v>
      </c>
      <c r="Y28" s="33">
        <f t="shared" si="31"/>
        <v>0</v>
      </c>
      <c r="Z28" s="33">
        <f t="shared" si="31"/>
        <v>660426</v>
      </c>
      <c r="AA28" s="33">
        <f t="shared" si="31"/>
        <v>660426</v>
      </c>
      <c r="AB28" s="33">
        <f t="shared" si="31"/>
        <v>660426</v>
      </c>
      <c r="AC28" s="71">
        <f t="shared" si="8"/>
        <v>100</v>
      </c>
    </row>
    <row r="29" spans="1:29" ht="45" x14ac:dyDescent="0.25">
      <c r="A29" s="10" t="s">
        <v>16</v>
      </c>
      <c r="B29" s="21" t="s">
        <v>11</v>
      </c>
      <c r="C29" s="5">
        <v>0</v>
      </c>
      <c r="D29" s="5">
        <v>11</v>
      </c>
      <c r="E29" s="21" t="s">
        <v>13</v>
      </c>
      <c r="F29" s="5">
        <v>15890</v>
      </c>
      <c r="G29" s="5">
        <v>120</v>
      </c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>
        <f>ведомственная!V26</f>
        <v>660426</v>
      </c>
      <c r="X29" s="33">
        <f>V29+W29</f>
        <v>660426</v>
      </c>
      <c r="Y29" s="33">
        <f>ведомственная!X26</f>
        <v>0</v>
      </c>
      <c r="Z29" s="33">
        <f>X29+Y29</f>
        <v>660426</v>
      </c>
      <c r="AA29" s="33">
        <f>Y29+Z29</f>
        <v>660426</v>
      </c>
      <c r="AB29" s="33">
        <f>ведомственная!AA26</f>
        <v>660426</v>
      </c>
      <c r="AC29" s="71">
        <f t="shared" si="8"/>
        <v>100</v>
      </c>
    </row>
    <row r="30" spans="1:29" ht="45" customHeight="1" x14ac:dyDescent="0.25">
      <c r="A30" s="6" t="s">
        <v>25</v>
      </c>
      <c r="B30" s="21" t="s">
        <v>11</v>
      </c>
      <c r="C30" s="5">
        <v>0</v>
      </c>
      <c r="D30" s="5">
        <v>11</v>
      </c>
      <c r="E30" s="21" t="s">
        <v>13</v>
      </c>
      <c r="F30" s="5">
        <v>17400</v>
      </c>
      <c r="G30" s="5"/>
      <c r="H30" s="33">
        <f>H31</f>
        <v>250000</v>
      </c>
      <c r="I30" s="33">
        <f t="shared" ref="I30:Y31" si="32">I31</f>
        <v>0</v>
      </c>
      <c r="J30" s="33">
        <f t="shared" si="32"/>
        <v>250000</v>
      </c>
      <c r="K30" s="33">
        <f t="shared" si="32"/>
        <v>50000</v>
      </c>
      <c r="L30" s="33">
        <f t="shared" si="32"/>
        <v>300000</v>
      </c>
      <c r="M30" s="33">
        <f t="shared" si="32"/>
        <v>0</v>
      </c>
      <c r="N30" s="33">
        <f t="shared" si="32"/>
        <v>300000</v>
      </c>
      <c r="O30" s="33">
        <f t="shared" si="32"/>
        <v>0</v>
      </c>
      <c r="P30" s="33">
        <f t="shared" si="32"/>
        <v>300000</v>
      </c>
      <c r="Q30" s="33">
        <f t="shared" si="32"/>
        <v>0</v>
      </c>
      <c r="R30" s="33">
        <f t="shared" si="32"/>
        <v>300000</v>
      </c>
      <c r="S30" s="33">
        <f t="shared" si="32"/>
        <v>-249000</v>
      </c>
      <c r="T30" s="33">
        <f t="shared" si="32"/>
        <v>51000</v>
      </c>
      <c r="U30" s="33">
        <f t="shared" si="32"/>
        <v>0</v>
      </c>
      <c r="V30" s="33">
        <f t="shared" si="32"/>
        <v>51000</v>
      </c>
      <c r="W30" s="33">
        <f t="shared" si="32"/>
        <v>0</v>
      </c>
      <c r="X30" s="33">
        <f t="shared" si="32"/>
        <v>51000</v>
      </c>
      <c r="Y30" s="33">
        <f t="shared" si="32"/>
        <v>0</v>
      </c>
      <c r="Z30" s="33">
        <f t="shared" ref="Y30:AB31" si="33">Z31</f>
        <v>51000</v>
      </c>
      <c r="AA30" s="33">
        <f t="shared" si="33"/>
        <v>51000</v>
      </c>
      <c r="AB30" s="33">
        <f t="shared" si="33"/>
        <v>46493.87</v>
      </c>
      <c r="AC30" s="71">
        <f t="shared" si="8"/>
        <v>91.164450980392161</v>
      </c>
    </row>
    <row r="31" spans="1:29" ht="46.15" customHeight="1" x14ac:dyDescent="0.25">
      <c r="A31" s="6" t="s">
        <v>18</v>
      </c>
      <c r="B31" s="21" t="s">
        <v>11</v>
      </c>
      <c r="C31" s="5">
        <v>0</v>
      </c>
      <c r="D31" s="5">
        <v>11</v>
      </c>
      <c r="E31" s="21" t="s">
        <v>13</v>
      </c>
      <c r="F31" s="5">
        <v>17400</v>
      </c>
      <c r="G31" s="5">
        <v>200</v>
      </c>
      <c r="H31" s="33">
        <f>H32</f>
        <v>250000</v>
      </c>
      <c r="I31" s="33">
        <f t="shared" si="32"/>
        <v>0</v>
      </c>
      <c r="J31" s="33">
        <f t="shared" si="32"/>
        <v>250000</v>
      </c>
      <c r="K31" s="33">
        <f t="shared" si="32"/>
        <v>50000</v>
      </c>
      <c r="L31" s="33">
        <f t="shared" si="32"/>
        <v>300000</v>
      </c>
      <c r="M31" s="33">
        <f t="shared" si="32"/>
        <v>0</v>
      </c>
      <c r="N31" s="33">
        <f t="shared" si="32"/>
        <v>300000</v>
      </c>
      <c r="O31" s="33">
        <f t="shared" si="32"/>
        <v>0</v>
      </c>
      <c r="P31" s="33">
        <f t="shared" si="32"/>
        <v>300000</v>
      </c>
      <c r="Q31" s="33">
        <f t="shared" si="32"/>
        <v>0</v>
      </c>
      <c r="R31" s="33">
        <f t="shared" si="32"/>
        <v>300000</v>
      </c>
      <c r="S31" s="33">
        <f t="shared" si="32"/>
        <v>-249000</v>
      </c>
      <c r="T31" s="33">
        <f t="shared" si="32"/>
        <v>51000</v>
      </c>
      <c r="U31" s="33">
        <f t="shared" si="32"/>
        <v>0</v>
      </c>
      <c r="V31" s="33">
        <f t="shared" si="32"/>
        <v>51000</v>
      </c>
      <c r="W31" s="33">
        <f t="shared" si="32"/>
        <v>0</v>
      </c>
      <c r="X31" s="33">
        <f t="shared" si="32"/>
        <v>51000</v>
      </c>
      <c r="Y31" s="33">
        <f t="shared" si="33"/>
        <v>0</v>
      </c>
      <c r="Z31" s="33">
        <f t="shared" si="33"/>
        <v>51000</v>
      </c>
      <c r="AA31" s="33">
        <f t="shared" si="33"/>
        <v>51000</v>
      </c>
      <c r="AB31" s="33">
        <f t="shared" si="33"/>
        <v>46493.87</v>
      </c>
      <c r="AC31" s="71">
        <f t="shared" si="8"/>
        <v>91.164450980392161</v>
      </c>
    </row>
    <row r="32" spans="1:29" ht="60" x14ac:dyDescent="0.25">
      <c r="A32" s="6" t="s">
        <v>19</v>
      </c>
      <c r="B32" s="21" t="s">
        <v>11</v>
      </c>
      <c r="C32" s="5">
        <v>0</v>
      </c>
      <c r="D32" s="5">
        <v>11</v>
      </c>
      <c r="E32" s="21" t="s">
        <v>13</v>
      </c>
      <c r="F32" s="5">
        <v>17400</v>
      </c>
      <c r="G32" s="5">
        <v>240</v>
      </c>
      <c r="H32" s="33">
        <f>ведомственная!G34+ведомственная!G104</f>
        <v>250000</v>
      </c>
      <c r="I32" s="33">
        <f>ведомственная!H34+ведомственная!H104</f>
        <v>0</v>
      </c>
      <c r="J32" s="33">
        <f>ведомственная!I34+ведомственная!I104</f>
        <v>250000</v>
      </c>
      <c r="K32" s="33">
        <f>ведомственная!J34+ведомственная!J104</f>
        <v>50000</v>
      </c>
      <c r="L32" s="33">
        <f>ведомственная!K34+ведомственная!K104</f>
        <v>300000</v>
      </c>
      <c r="M32" s="33">
        <f>ведомственная!L34+ведомственная!L104</f>
        <v>0</v>
      </c>
      <c r="N32" s="33">
        <f>ведомственная!M34+ведомственная!M104</f>
        <v>300000</v>
      </c>
      <c r="O32" s="33">
        <f>ведомственная!N34+ведомственная!N104</f>
        <v>0</v>
      </c>
      <c r="P32" s="33">
        <f>ведомственная!O34+ведомственная!O104</f>
        <v>300000</v>
      </c>
      <c r="Q32" s="33">
        <f>ведомственная!P34+ведомственная!P104</f>
        <v>0</v>
      </c>
      <c r="R32" s="33">
        <f>ведомственная!Q34+ведомственная!Q104</f>
        <v>300000</v>
      </c>
      <c r="S32" s="33">
        <f>ведомственная!R34+ведомственная!R104</f>
        <v>-249000</v>
      </c>
      <c r="T32" s="33">
        <f>ведомственная!S34+ведомственная!S104</f>
        <v>51000</v>
      </c>
      <c r="U32" s="33">
        <f>ведомственная!T34+ведомственная!T104</f>
        <v>0</v>
      </c>
      <c r="V32" s="33">
        <f>ведомственная!U34+ведомственная!U104</f>
        <v>51000</v>
      </c>
      <c r="W32" s="33">
        <f>ведомственная!V34+ведомственная!V104</f>
        <v>0</v>
      </c>
      <c r="X32" s="33">
        <f>ведомственная!W34+ведомственная!W104</f>
        <v>51000</v>
      </c>
      <c r="Y32" s="33">
        <f>ведомственная!X34+ведомственная!X104</f>
        <v>0</v>
      </c>
      <c r="Z32" s="33">
        <f>ведомственная!Y34+ведомственная!Y104</f>
        <v>51000</v>
      </c>
      <c r="AA32" s="33">
        <f>ведомственная!Z34+ведомственная!Z104</f>
        <v>51000</v>
      </c>
      <c r="AB32" s="33">
        <f>ведомственная!AA34+ведомственная!AA104</f>
        <v>46493.87</v>
      </c>
      <c r="AC32" s="71">
        <f t="shared" si="8"/>
        <v>91.164450980392161</v>
      </c>
    </row>
    <row r="33" spans="1:29" ht="30" x14ac:dyDescent="0.25">
      <c r="A33" s="6" t="s">
        <v>123</v>
      </c>
      <c r="B33" s="21" t="s">
        <v>11</v>
      </c>
      <c r="C33" s="5">
        <v>0</v>
      </c>
      <c r="D33" s="5">
        <v>11</v>
      </c>
      <c r="E33" s="21" t="s">
        <v>13</v>
      </c>
      <c r="F33" s="5">
        <v>17420</v>
      </c>
      <c r="G33" s="5"/>
      <c r="H33" s="33">
        <f>H34</f>
        <v>265000</v>
      </c>
      <c r="I33" s="33">
        <f t="shared" ref="I33:Y34" si="34">I34</f>
        <v>0</v>
      </c>
      <c r="J33" s="33">
        <f t="shared" si="34"/>
        <v>265000</v>
      </c>
      <c r="K33" s="33">
        <f t="shared" si="34"/>
        <v>0</v>
      </c>
      <c r="L33" s="33">
        <f t="shared" si="34"/>
        <v>265000</v>
      </c>
      <c r="M33" s="33">
        <f t="shared" si="34"/>
        <v>0</v>
      </c>
      <c r="N33" s="33">
        <f t="shared" si="34"/>
        <v>265000</v>
      </c>
      <c r="O33" s="33">
        <f t="shared" si="34"/>
        <v>0</v>
      </c>
      <c r="P33" s="33">
        <f t="shared" si="34"/>
        <v>265000</v>
      </c>
      <c r="Q33" s="33">
        <f t="shared" si="34"/>
        <v>0</v>
      </c>
      <c r="R33" s="33">
        <f t="shared" si="34"/>
        <v>265000</v>
      </c>
      <c r="S33" s="33">
        <f t="shared" si="34"/>
        <v>-257000</v>
      </c>
      <c r="T33" s="33">
        <f t="shared" si="34"/>
        <v>8000</v>
      </c>
      <c r="U33" s="33">
        <f t="shared" si="34"/>
        <v>0</v>
      </c>
      <c r="V33" s="33">
        <f t="shared" si="34"/>
        <v>8000</v>
      </c>
      <c r="W33" s="33">
        <f t="shared" si="34"/>
        <v>0</v>
      </c>
      <c r="X33" s="33">
        <f t="shared" si="34"/>
        <v>8000</v>
      </c>
      <c r="Y33" s="33">
        <f t="shared" si="34"/>
        <v>0</v>
      </c>
      <c r="Z33" s="33">
        <f t="shared" ref="Y33:AB34" si="35">Z34</f>
        <v>8000</v>
      </c>
      <c r="AA33" s="33">
        <f t="shared" si="35"/>
        <v>8000</v>
      </c>
      <c r="AB33" s="33">
        <f t="shared" si="35"/>
        <v>8000</v>
      </c>
      <c r="AC33" s="71">
        <f t="shared" si="8"/>
        <v>100</v>
      </c>
    </row>
    <row r="34" spans="1:29" ht="43.9" customHeight="1" x14ac:dyDescent="0.25">
      <c r="A34" s="6" t="s">
        <v>18</v>
      </c>
      <c r="B34" s="21" t="s">
        <v>11</v>
      </c>
      <c r="C34" s="5">
        <v>0</v>
      </c>
      <c r="D34" s="5">
        <v>11</v>
      </c>
      <c r="E34" s="21" t="s">
        <v>13</v>
      </c>
      <c r="F34" s="5">
        <v>17420</v>
      </c>
      <c r="G34" s="5">
        <v>200</v>
      </c>
      <c r="H34" s="33">
        <f>H35</f>
        <v>265000</v>
      </c>
      <c r="I34" s="33">
        <f t="shared" si="34"/>
        <v>0</v>
      </c>
      <c r="J34" s="33">
        <f t="shared" si="34"/>
        <v>265000</v>
      </c>
      <c r="K34" s="33">
        <f t="shared" si="34"/>
        <v>0</v>
      </c>
      <c r="L34" s="33">
        <f t="shared" si="34"/>
        <v>265000</v>
      </c>
      <c r="M34" s="33">
        <f t="shared" si="34"/>
        <v>0</v>
      </c>
      <c r="N34" s="33">
        <f t="shared" si="34"/>
        <v>265000</v>
      </c>
      <c r="O34" s="33">
        <f t="shared" si="34"/>
        <v>0</v>
      </c>
      <c r="P34" s="33">
        <f t="shared" si="34"/>
        <v>265000</v>
      </c>
      <c r="Q34" s="33">
        <f t="shared" si="34"/>
        <v>0</v>
      </c>
      <c r="R34" s="33">
        <f t="shared" si="34"/>
        <v>265000</v>
      </c>
      <c r="S34" s="33">
        <f t="shared" si="34"/>
        <v>-257000</v>
      </c>
      <c r="T34" s="33">
        <f t="shared" si="34"/>
        <v>8000</v>
      </c>
      <c r="U34" s="33">
        <f t="shared" si="34"/>
        <v>0</v>
      </c>
      <c r="V34" s="33">
        <f t="shared" si="34"/>
        <v>8000</v>
      </c>
      <c r="W34" s="33">
        <f t="shared" si="34"/>
        <v>0</v>
      </c>
      <c r="X34" s="33">
        <f t="shared" si="34"/>
        <v>8000</v>
      </c>
      <c r="Y34" s="33">
        <f t="shared" si="35"/>
        <v>0</v>
      </c>
      <c r="Z34" s="33">
        <f t="shared" si="35"/>
        <v>8000</v>
      </c>
      <c r="AA34" s="33">
        <f t="shared" si="35"/>
        <v>8000</v>
      </c>
      <c r="AB34" s="33">
        <f t="shared" si="35"/>
        <v>8000</v>
      </c>
      <c r="AC34" s="71">
        <f t="shared" si="8"/>
        <v>100</v>
      </c>
    </row>
    <row r="35" spans="1:29" ht="60" x14ac:dyDescent="0.25">
      <c r="A35" s="6" t="s">
        <v>19</v>
      </c>
      <c r="B35" s="21" t="s">
        <v>11</v>
      </c>
      <c r="C35" s="5">
        <v>0</v>
      </c>
      <c r="D35" s="5">
        <v>11</v>
      </c>
      <c r="E35" s="21" t="s">
        <v>13</v>
      </c>
      <c r="F35" s="5">
        <v>17420</v>
      </c>
      <c r="G35" s="5">
        <v>240</v>
      </c>
      <c r="H35" s="33">
        <f>ведомственная!G91</f>
        <v>265000</v>
      </c>
      <c r="I35" s="33">
        <f>ведомственная!H91</f>
        <v>0</v>
      </c>
      <c r="J35" s="33">
        <f>ведомственная!I91</f>
        <v>265000</v>
      </c>
      <c r="K35" s="33">
        <f>ведомственная!J91</f>
        <v>0</v>
      </c>
      <c r="L35" s="33">
        <f>ведомственная!K91</f>
        <v>265000</v>
      </c>
      <c r="M35" s="33">
        <f>ведомственная!L91</f>
        <v>0</v>
      </c>
      <c r="N35" s="33">
        <f>ведомственная!M91</f>
        <v>265000</v>
      </c>
      <c r="O35" s="33">
        <f>ведомственная!N91</f>
        <v>0</v>
      </c>
      <c r="P35" s="33">
        <f>ведомственная!O91</f>
        <v>265000</v>
      </c>
      <c r="Q35" s="33">
        <f>ведомственная!P91</f>
        <v>0</v>
      </c>
      <c r="R35" s="33">
        <f>ведомственная!Q91</f>
        <v>265000</v>
      </c>
      <c r="S35" s="33">
        <f>ведомственная!R91</f>
        <v>-257000</v>
      </c>
      <c r="T35" s="33">
        <f>ведомственная!S91</f>
        <v>8000</v>
      </c>
      <c r="U35" s="33">
        <f>ведомственная!T91</f>
        <v>0</v>
      </c>
      <c r="V35" s="33">
        <f>ведомственная!U91</f>
        <v>8000</v>
      </c>
      <c r="W35" s="33">
        <f>ведомственная!V91</f>
        <v>0</v>
      </c>
      <c r="X35" s="33">
        <f>ведомственная!W91</f>
        <v>8000</v>
      </c>
      <c r="Y35" s="33">
        <f>ведомственная!X91</f>
        <v>0</v>
      </c>
      <c r="Z35" s="33">
        <f>ведомственная!Y91</f>
        <v>8000</v>
      </c>
      <c r="AA35" s="33">
        <f>ведомственная!Z91</f>
        <v>8000</v>
      </c>
      <c r="AB35" s="33">
        <f>ведомственная!AA91</f>
        <v>8000</v>
      </c>
      <c r="AC35" s="71">
        <f t="shared" si="8"/>
        <v>100</v>
      </c>
    </row>
    <row r="36" spans="1:29" ht="43.5" x14ac:dyDescent="0.25">
      <c r="A36" s="36" t="s">
        <v>374</v>
      </c>
      <c r="B36" s="20" t="s">
        <v>11</v>
      </c>
      <c r="C36" s="17">
        <v>0</v>
      </c>
      <c r="D36" s="17">
        <v>11</v>
      </c>
      <c r="E36" s="20" t="s">
        <v>373</v>
      </c>
      <c r="F36" s="5"/>
      <c r="G36" s="5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>
        <f>R48+R37+R45</f>
        <v>0</v>
      </c>
      <c r="S36" s="33">
        <f t="shared" ref="S36:T36" si="36">S48+S37+S45</f>
        <v>1377100</v>
      </c>
      <c r="T36" s="33">
        <f t="shared" si="36"/>
        <v>1377100</v>
      </c>
      <c r="U36" s="33">
        <f t="shared" ref="U36:V36" si="37">U48+U37+U45</f>
        <v>30000</v>
      </c>
      <c r="V36" s="33">
        <f t="shared" si="37"/>
        <v>1407100</v>
      </c>
      <c r="W36" s="33">
        <f t="shared" ref="W36:AB36" si="38">W48+W37+W45+W42</f>
        <v>99181</v>
      </c>
      <c r="X36" s="33">
        <f t="shared" si="38"/>
        <v>1506281</v>
      </c>
      <c r="Y36" s="33">
        <f t="shared" si="38"/>
        <v>0</v>
      </c>
      <c r="Z36" s="33">
        <f t="shared" si="38"/>
        <v>1506281</v>
      </c>
      <c r="AA36" s="33">
        <f t="shared" si="38"/>
        <v>1506281</v>
      </c>
      <c r="AB36" s="33">
        <f t="shared" si="38"/>
        <v>1310360.5900000001</v>
      </c>
      <c r="AC36" s="71">
        <f t="shared" si="8"/>
        <v>86.993103544424983</v>
      </c>
    </row>
    <row r="37" spans="1:29" ht="45" x14ac:dyDescent="0.25">
      <c r="A37" s="6" t="s">
        <v>17</v>
      </c>
      <c r="B37" s="21" t="s">
        <v>11</v>
      </c>
      <c r="C37" s="5">
        <v>0</v>
      </c>
      <c r="D37" s="5">
        <v>11</v>
      </c>
      <c r="E37" s="21" t="s">
        <v>373</v>
      </c>
      <c r="F37" s="5">
        <v>10100</v>
      </c>
      <c r="G37" s="5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>
        <f>R38+R40</f>
        <v>0</v>
      </c>
      <c r="S37" s="33">
        <f t="shared" ref="S37:T37" si="39">S38+S40</f>
        <v>771100</v>
      </c>
      <c r="T37" s="33">
        <f t="shared" si="39"/>
        <v>771100</v>
      </c>
      <c r="U37" s="33">
        <f t="shared" ref="U37:V37" si="40">U38+U40</f>
        <v>30000</v>
      </c>
      <c r="V37" s="33">
        <f t="shared" si="40"/>
        <v>801100</v>
      </c>
      <c r="W37" s="33">
        <f t="shared" ref="W37:X37" si="41">W38+W40</f>
        <v>0</v>
      </c>
      <c r="X37" s="33">
        <f t="shared" si="41"/>
        <v>801100</v>
      </c>
      <c r="Y37" s="33">
        <f t="shared" ref="Y37:Z37" si="42">Y38+Y40</f>
        <v>0</v>
      </c>
      <c r="Z37" s="33">
        <f t="shared" si="42"/>
        <v>801100</v>
      </c>
      <c r="AA37" s="33">
        <f t="shared" ref="AA37" si="43">AA38+AA40</f>
        <v>801100</v>
      </c>
      <c r="AB37" s="33">
        <f t="shared" ref="AB37" si="44">AB38+AB40</f>
        <v>736476.09000000008</v>
      </c>
      <c r="AC37" s="71">
        <f t="shared" si="8"/>
        <v>91.933103233054553</v>
      </c>
    </row>
    <row r="38" spans="1:29" ht="120" x14ac:dyDescent="0.25">
      <c r="A38" s="6" t="s">
        <v>57</v>
      </c>
      <c r="B38" s="21" t="s">
        <v>11</v>
      </c>
      <c r="C38" s="5">
        <v>0</v>
      </c>
      <c r="D38" s="5">
        <v>11</v>
      </c>
      <c r="E38" s="21" t="s">
        <v>373</v>
      </c>
      <c r="F38" s="5">
        <v>10100</v>
      </c>
      <c r="G38" s="5">
        <v>100</v>
      </c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>
        <f>R39</f>
        <v>0</v>
      </c>
      <c r="S38" s="33">
        <f t="shared" ref="S38:AB38" si="45">S39</f>
        <v>655600</v>
      </c>
      <c r="T38" s="33">
        <f t="shared" si="45"/>
        <v>655600</v>
      </c>
      <c r="U38" s="33">
        <f t="shared" si="45"/>
        <v>0</v>
      </c>
      <c r="V38" s="33">
        <f t="shared" si="45"/>
        <v>655600</v>
      </c>
      <c r="W38" s="33">
        <f t="shared" si="45"/>
        <v>0</v>
      </c>
      <c r="X38" s="33">
        <f t="shared" si="45"/>
        <v>655600</v>
      </c>
      <c r="Y38" s="33">
        <f t="shared" si="45"/>
        <v>0</v>
      </c>
      <c r="Z38" s="33">
        <f t="shared" si="45"/>
        <v>655600</v>
      </c>
      <c r="AA38" s="33">
        <f t="shared" si="45"/>
        <v>655600</v>
      </c>
      <c r="AB38" s="33">
        <f t="shared" si="45"/>
        <v>596872.53</v>
      </c>
      <c r="AC38" s="71">
        <f t="shared" si="8"/>
        <v>91.042179682733376</v>
      </c>
    </row>
    <row r="39" spans="1:29" ht="45" x14ac:dyDescent="0.25">
      <c r="A39" s="6" t="s">
        <v>16</v>
      </c>
      <c r="B39" s="21" t="s">
        <v>11</v>
      </c>
      <c r="C39" s="5">
        <v>0</v>
      </c>
      <c r="D39" s="5">
        <v>11</v>
      </c>
      <c r="E39" s="21" t="s">
        <v>373</v>
      </c>
      <c r="F39" s="5">
        <v>10100</v>
      </c>
      <c r="G39" s="5">
        <v>120</v>
      </c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>
        <f>ведомственная!Q492</f>
        <v>0</v>
      </c>
      <c r="S39" s="33">
        <f>ведомственная!R492</f>
        <v>655600</v>
      </c>
      <c r="T39" s="33">
        <f>ведомственная!S492</f>
        <v>655600</v>
      </c>
      <c r="U39" s="33">
        <f>ведомственная!T492</f>
        <v>0</v>
      </c>
      <c r="V39" s="33">
        <f>ведомственная!U492</f>
        <v>655600</v>
      </c>
      <c r="W39" s="33">
        <f>ведомственная!V492</f>
        <v>0</v>
      </c>
      <c r="X39" s="33">
        <f>ведомственная!W492</f>
        <v>655600</v>
      </c>
      <c r="Y39" s="33">
        <f>ведомственная!X492</f>
        <v>0</v>
      </c>
      <c r="Z39" s="33">
        <f>ведомственная!Y492</f>
        <v>655600</v>
      </c>
      <c r="AA39" s="33">
        <f>ведомственная!Z492</f>
        <v>655600</v>
      </c>
      <c r="AB39" s="33">
        <f>ведомственная!AA492</f>
        <v>596872.53</v>
      </c>
      <c r="AC39" s="71">
        <f t="shared" si="8"/>
        <v>91.042179682733376</v>
      </c>
    </row>
    <row r="40" spans="1:29" ht="45" x14ac:dyDescent="0.25">
      <c r="A40" s="6" t="s">
        <v>18</v>
      </c>
      <c r="B40" s="21" t="s">
        <v>11</v>
      </c>
      <c r="C40" s="5">
        <v>0</v>
      </c>
      <c r="D40" s="5">
        <v>11</v>
      </c>
      <c r="E40" s="21" t="s">
        <v>373</v>
      </c>
      <c r="F40" s="5">
        <v>10100</v>
      </c>
      <c r="G40" s="5">
        <v>200</v>
      </c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>
        <f>R41</f>
        <v>0</v>
      </c>
      <c r="S40" s="33">
        <f t="shared" ref="S40:AB40" si="46">S41</f>
        <v>115500</v>
      </c>
      <c r="T40" s="33">
        <f t="shared" si="46"/>
        <v>115500</v>
      </c>
      <c r="U40" s="33">
        <f t="shared" si="46"/>
        <v>30000</v>
      </c>
      <c r="V40" s="33">
        <f t="shared" si="46"/>
        <v>145500</v>
      </c>
      <c r="W40" s="33">
        <f t="shared" si="46"/>
        <v>0</v>
      </c>
      <c r="X40" s="33">
        <f t="shared" si="46"/>
        <v>145500</v>
      </c>
      <c r="Y40" s="33">
        <f t="shared" si="46"/>
        <v>0</v>
      </c>
      <c r="Z40" s="33">
        <f t="shared" si="46"/>
        <v>145500</v>
      </c>
      <c r="AA40" s="33">
        <f t="shared" si="46"/>
        <v>145500</v>
      </c>
      <c r="AB40" s="33">
        <f t="shared" si="46"/>
        <v>139603.56</v>
      </c>
      <c r="AC40" s="71">
        <f t="shared" si="8"/>
        <v>95.947463917525781</v>
      </c>
    </row>
    <row r="41" spans="1:29" ht="60" x14ac:dyDescent="0.25">
      <c r="A41" s="6" t="s">
        <v>19</v>
      </c>
      <c r="B41" s="21" t="s">
        <v>11</v>
      </c>
      <c r="C41" s="5">
        <v>0</v>
      </c>
      <c r="D41" s="5">
        <v>11</v>
      </c>
      <c r="E41" s="21" t="s">
        <v>373</v>
      </c>
      <c r="F41" s="5">
        <v>10100</v>
      </c>
      <c r="G41" s="5">
        <v>240</v>
      </c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>
        <f>ведомственная!Q494</f>
        <v>0</v>
      </c>
      <c r="S41" s="33">
        <f>ведомственная!R494</f>
        <v>115500</v>
      </c>
      <c r="T41" s="33">
        <f>ведомственная!S494</f>
        <v>115500</v>
      </c>
      <c r="U41" s="33">
        <f>ведомственная!T494</f>
        <v>30000</v>
      </c>
      <c r="V41" s="33">
        <f>ведомственная!U494</f>
        <v>145500</v>
      </c>
      <c r="W41" s="33">
        <f>ведомственная!V494</f>
        <v>0</v>
      </c>
      <c r="X41" s="33">
        <f>ведомственная!W494</f>
        <v>145500</v>
      </c>
      <c r="Y41" s="33">
        <f>ведомственная!X494</f>
        <v>0</v>
      </c>
      <c r="Z41" s="33">
        <f>ведомственная!Y494</f>
        <v>145500</v>
      </c>
      <c r="AA41" s="33">
        <f>ведомственная!Z494</f>
        <v>145500</v>
      </c>
      <c r="AB41" s="33">
        <f>ведомственная!AA494</f>
        <v>139603.56</v>
      </c>
      <c r="AC41" s="71">
        <f t="shared" si="8"/>
        <v>95.947463917525781</v>
      </c>
    </row>
    <row r="42" spans="1:29" ht="90" x14ac:dyDescent="0.25">
      <c r="A42" s="10" t="s">
        <v>382</v>
      </c>
      <c r="B42" s="21" t="s">
        <v>11</v>
      </c>
      <c r="C42" s="5">
        <v>0</v>
      </c>
      <c r="D42" s="5">
        <v>11</v>
      </c>
      <c r="E42" s="21" t="s">
        <v>373</v>
      </c>
      <c r="F42" s="5">
        <v>15890</v>
      </c>
      <c r="G42" s="5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>
        <f t="shared" ref="W42:AB43" si="47">W43</f>
        <v>99181</v>
      </c>
      <c r="X42" s="33">
        <f t="shared" si="47"/>
        <v>99181</v>
      </c>
      <c r="Y42" s="33">
        <f t="shared" si="47"/>
        <v>0</v>
      </c>
      <c r="Z42" s="33">
        <f t="shared" si="47"/>
        <v>99181</v>
      </c>
      <c r="AA42" s="33">
        <f t="shared" si="47"/>
        <v>99181</v>
      </c>
      <c r="AB42" s="33">
        <f t="shared" si="47"/>
        <v>99181</v>
      </c>
      <c r="AC42" s="71">
        <f t="shared" si="8"/>
        <v>100</v>
      </c>
    </row>
    <row r="43" spans="1:29" ht="120" x14ac:dyDescent="0.25">
      <c r="A43" s="10" t="s">
        <v>57</v>
      </c>
      <c r="B43" s="21" t="s">
        <v>11</v>
      </c>
      <c r="C43" s="5">
        <v>0</v>
      </c>
      <c r="D43" s="5">
        <v>11</v>
      </c>
      <c r="E43" s="21" t="s">
        <v>373</v>
      </c>
      <c r="F43" s="5">
        <v>15890</v>
      </c>
      <c r="G43" s="5">
        <v>100</v>
      </c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>
        <f t="shared" si="47"/>
        <v>99181</v>
      </c>
      <c r="X43" s="33">
        <f t="shared" si="47"/>
        <v>99181</v>
      </c>
      <c r="Y43" s="33">
        <f t="shared" si="47"/>
        <v>0</v>
      </c>
      <c r="Z43" s="33">
        <f t="shared" si="47"/>
        <v>99181</v>
      </c>
      <c r="AA43" s="33">
        <f t="shared" si="47"/>
        <v>99181</v>
      </c>
      <c r="AB43" s="33">
        <f t="shared" si="47"/>
        <v>99181</v>
      </c>
      <c r="AC43" s="71">
        <f t="shared" si="8"/>
        <v>100</v>
      </c>
    </row>
    <row r="44" spans="1:29" ht="45" x14ac:dyDescent="0.25">
      <c r="A44" s="10" t="s">
        <v>16</v>
      </c>
      <c r="B44" s="21" t="s">
        <v>11</v>
      </c>
      <c r="C44" s="5">
        <v>0</v>
      </c>
      <c r="D44" s="5">
        <v>11</v>
      </c>
      <c r="E44" s="21" t="s">
        <v>373</v>
      </c>
      <c r="F44" s="5">
        <v>15890</v>
      </c>
      <c r="G44" s="5">
        <v>120</v>
      </c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>
        <f>ведомственная!V497</f>
        <v>99181</v>
      </c>
      <c r="X44" s="33">
        <f>V44+W44</f>
        <v>99181</v>
      </c>
      <c r="Y44" s="33">
        <f>ведомственная!X497</f>
        <v>0</v>
      </c>
      <c r="Z44" s="33">
        <f>X44+Y44</f>
        <v>99181</v>
      </c>
      <c r="AA44" s="33">
        <f>Y44+Z44</f>
        <v>99181</v>
      </c>
      <c r="AB44" s="33">
        <f>ведомственная!AA497</f>
        <v>99181</v>
      </c>
      <c r="AC44" s="71">
        <f t="shared" si="8"/>
        <v>100</v>
      </c>
    </row>
    <row r="45" spans="1:29" ht="45" x14ac:dyDescent="0.25">
      <c r="A45" s="6" t="s">
        <v>25</v>
      </c>
      <c r="B45" s="21" t="s">
        <v>11</v>
      </c>
      <c r="C45" s="5">
        <v>0</v>
      </c>
      <c r="D45" s="5">
        <v>11</v>
      </c>
      <c r="E45" s="21" t="s">
        <v>373</v>
      </c>
      <c r="F45" s="5">
        <v>17400</v>
      </c>
      <c r="G45" s="5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>
        <f>R46</f>
        <v>0</v>
      </c>
      <c r="S45" s="33">
        <f t="shared" ref="S45:AB45" si="48">S46</f>
        <v>349000</v>
      </c>
      <c r="T45" s="33">
        <f t="shared" si="48"/>
        <v>349000</v>
      </c>
      <c r="U45" s="33">
        <f t="shared" si="48"/>
        <v>0</v>
      </c>
      <c r="V45" s="33">
        <f t="shared" si="48"/>
        <v>349000</v>
      </c>
      <c r="W45" s="33">
        <f t="shared" si="48"/>
        <v>0</v>
      </c>
      <c r="X45" s="33">
        <f t="shared" si="48"/>
        <v>349000</v>
      </c>
      <c r="Y45" s="33">
        <f t="shared" si="48"/>
        <v>-150000</v>
      </c>
      <c r="Z45" s="33">
        <f t="shared" si="48"/>
        <v>199000</v>
      </c>
      <c r="AA45" s="33">
        <f t="shared" si="48"/>
        <v>199000</v>
      </c>
      <c r="AB45" s="33">
        <f t="shared" si="48"/>
        <v>159405.5</v>
      </c>
      <c r="AC45" s="71">
        <f t="shared" si="8"/>
        <v>80.10326633165829</v>
      </c>
    </row>
    <row r="46" spans="1:29" ht="45" x14ac:dyDescent="0.25">
      <c r="A46" s="6" t="s">
        <v>18</v>
      </c>
      <c r="B46" s="21" t="s">
        <v>11</v>
      </c>
      <c r="C46" s="5">
        <v>0</v>
      </c>
      <c r="D46" s="5">
        <v>11</v>
      </c>
      <c r="E46" s="21" t="s">
        <v>373</v>
      </c>
      <c r="F46" s="5">
        <v>17400</v>
      </c>
      <c r="G46" s="5">
        <v>200</v>
      </c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>
        <f>R47</f>
        <v>0</v>
      </c>
      <c r="S46" s="33">
        <f t="shared" ref="S46:AB46" si="49">S47</f>
        <v>349000</v>
      </c>
      <c r="T46" s="33">
        <f t="shared" si="49"/>
        <v>349000</v>
      </c>
      <c r="U46" s="33">
        <f t="shared" si="49"/>
        <v>0</v>
      </c>
      <c r="V46" s="33">
        <f t="shared" si="49"/>
        <v>349000</v>
      </c>
      <c r="W46" s="33">
        <f t="shared" si="49"/>
        <v>0</v>
      </c>
      <c r="X46" s="33">
        <f t="shared" si="49"/>
        <v>349000</v>
      </c>
      <c r="Y46" s="33">
        <f t="shared" si="49"/>
        <v>-150000</v>
      </c>
      <c r="Z46" s="33">
        <f t="shared" si="49"/>
        <v>199000</v>
      </c>
      <c r="AA46" s="33">
        <f t="shared" si="49"/>
        <v>199000</v>
      </c>
      <c r="AB46" s="33">
        <f t="shared" si="49"/>
        <v>159405.5</v>
      </c>
      <c r="AC46" s="71">
        <f t="shared" si="8"/>
        <v>80.10326633165829</v>
      </c>
    </row>
    <row r="47" spans="1:29" ht="60" x14ac:dyDescent="0.25">
      <c r="A47" s="6" t="s">
        <v>19</v>
      </c>
      <c r="B47" s="21" t="s">
        <v>11</v>
      </c>
      <c r="C47" s="5">
        <v>0</v>
      </c>
      <c r="D47" s="5">
        <v>11</v>
      </c>
      <c r="E47" s="21" t="s">
        <v>373</v>
      </c>
      <c r="F47" s="5">
        <v>17400</v>
      </c>
      <c r="G47" s="5">
        <v>240</v>
      </c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>
        <f>ведомственная!Q500</f>
        <v>0</v>
      </c>
      <c r="S47" s="33">
        <f>ведомственная!R500</f>
        <v>349000</v>
      </c>
      <c r="T47" s="33">
        <f>ведомственная!S500</f>
        <v>349000</v>
      </c>
      <c r="U47" s="33">
        <f>ведомственная!T500</f>
        <v>0</v>
      </c>
      <c r="V47" s="33">
        <f>ведомственная!U500</f>
        <v>349000</v>
      </c>
      <c r="W47" s="33">
        <f>ведомственная!V500</f>
        <v>0</v>
      </c>
      <c r="X47" s="33">
        <f>ведомственная!W500</f>
        <v>349000</v>
      </c>
      <c r="Y47" s="33">
        <f>ведомственная!X500</f>
        <v>-150000</v>
      </c>
      <c r="Z47" s="33">
        <f>ведомственная!Y500</f>
        <v>199000</v>
      </c>
      <c r="AA47" s="33">
        <f>ведомственная!Z500</f>
        <v>199000</v>
      </c>
      <c r="AB47" s="33">
        <f>ведомственная!AA500</f>
        <v>159405.5</v>
      </c>
      <c r="AC47" s="71">
        <f t="shared" si="8"/>
        <v>80.10326633165829</v>
      </c>
    </row>
    <row r="48" spans="1:29" ht="30" x14ac:dyDescent="0.25">
      <c r="A48" s="6" t="s">
        <v>123</v>
      </c>
      <c r="B48" s="21" t="s">
        <v>11</v>
      </c>
      <c r="C48" s="5">
        <v>0</v>
      </c>
      <c r="D48" s="5">
        <v>11</v>
      </c>
      <c r="E48" s="21" t="s">
        <v>373</v>
      </c>
      <c r="F48" s="5">
        <v>17420</v>
      </c>
      <c r="G48" s="5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>
        <f t="shared" ref="R48:AB48" si="50">R49</f>
        <v>0</v>
      </c>
      <c r="S48" s="33">
        <f t="shared" si="50"/>
        <v>257000</v>
      </c>
      <c r="T48" s="33">
        <f t="shared" si="50"/>
        <v>257000</v>
      </c>
      <c r="U48" s="33">
        <f t="shared" si="50"/>
        <v>0</v>
      </c>
      <c r="V48" s="33">
        <f t="shared" si="50"/>
        <v>257000</v>
      </c>
      <c r="W48" s="33">
        <f t="shared" si="50"/>
        <v>0</v>
      </c>
      <c r="X48" s="33">
        <f t="shared" si="50"/>
        <v>257000</v>
      </c>
      <c r="Y48" s="33">
        <f t="shared" si="50"/>
        <v>150000</v>
      </c>
      <c r="Z48" s="33">
        <f t="shared" si="50"/>
        <v>407000</v>
      </c>
      <c r="AA48" s="33">
        <f t="shared" si="50"/>
        <v>407000</v>
      </c>
      <c r="AB48" s="33">
        <f t="shared" si="50"/>
        <v>315298</v>
      </c>
      <c r="AC48" s="71">
        <f t="shared" si="8"/>
        <v>77.468796068796067</v>
      </c>
    </row>
    <row r="49" spans="1:29" ht="45" x14ac:dyDescent="0.25">
      <c r="A49" s="6" t="s">
        <v>18</v>
      </c>
      <c r="B49" s="21" t="s">
        <v>11</v>
      </c>
      <c r="C49" s="5">
        <v>0</v>
      </c>
      <c r="D49" s="5">
        <v>11</v>
      </c>
      <c r="E49" s="21" t="s">
        <v>373</v>
      </c>
      <c r="F49" s="5">
        <v>17420</v>
      </c>
      <c r="G49" s="5">
        <v>200</v>
      </c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>
        <f>R50</f>
        <v>0</v>
      </c>
      <c r="S49" s="33">
        <f t="shared" ref="S49:AB49" si="51">S50</f>
        <v>257000</v>
      </c>
      <c r="T49" s="33">
        <f t="shared" si="51"/>
        <v>257000</v>
      </c>
      <c r="U49" s="33">
        <f t="shared" si="51"/>
        <v>0</v>
      </c>
      <c r="V49" s="33">
        <f t="shared" si="51"/>
        <v>257000</v>
      </c>
      <c r="W49" s="33">
        <f t="shared" si="51"/>
        <v>0</v>
      </c>
      <c r="X49" s="33">
        <f t="shared" si="51"/>
        <v>257000</v>
      </c>
      <c r="Y49" s="33">
        <f t="shared" si="51"/>
        <v>150000</v>
      </c>
      <c r="Z49" s="33">
        <f t="shared" si="51"/>
        <v>407000</v>
      </c>
      <c r="AA49" s="33">
        <f t="shared" si="51"/>
        <v>407000</v>
      </c>
      <c r="AB49" s="33">
        <f t="shared" si="51"/>
        <v>315298</v>
      </c>
      <c r="AC49" s="71">
        <f t="shared" si="8"/>
        <v>77.468796068796067</v>
      </c>
    </row>
    <row r="50" spans="1:29" ht="60" x14ac:dyDescent="0.25">
      <c r="A50" s="6" t="s">
        <v>19</v>
      </c>
      <c r="B50" s="21" t="s">
        <v>11</v>
      </c>
      <c r="C50" s="5">
        <v>0</v>
      </c>
      <c r="D50" s="5">
        <v>11</v>
      </c>
      <c r="E50" s="21" t="s">
        <v>373</v>
      </c>
      <c r="F50" s="5">
        <v>17420</v>
      </c>
      <c r="G50" s="5">
        <v>240</v>
      </c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>
        <f>ведомственная!Q505</f>
        <v>0</v>
      </c>
      <c r="S50" s="33">
        <f>ведомственная!R505</f>
        <v>257000</v>
      </c>
      <c r="T50" s="33">
        <f>ведомственная!S505</f>
        <v>257000</v>
      </c>
      <c r="U50" s="33">
        <f>ведомственная!T505</f>
        <v>0</v>
      </c>
      <c r="V50" s="33">
        <f>ведомственная!U505</f>
        <v>257000</v>
      </c>
      <c r="W50" s="33">
        <f>ведомственная!V505</f>
        <v>0</v>
      </c>
      <c r="X50" s="33">
        <f>ведомственная!W505</f>
        <v>257000</v>
      </c>
      <c r="Y50" s="33">
        <f>ведомственная!X505</f>
        <v>150000</v>
      </c>
      <c r="Z50" s="33">
        <f>ведомственная!Y505</f>
        <v>407000</v>
      </c>
      <c r="AA50" s="33">
        <f>ведомственная!Z505</f>
        <v>407000</v>
      </c>
      <c r="AB50" s="33">
        <f>ведомственная!AA505</f>
        <v>315298</v>
      </c>
      <c r="AC50" s="71">
        <f t="shared" si="8"/>
        <v>77.468796068796067</v>
      </c>
    </row>
    <row r="51" spans="1:29" ht="102.75" customHeight="1" x14ac:dyDescent="0.25">
      <c r="A51" s="18" t="s">
        <v>297</v>
      </c>
      <c r="B51" s="20" t="s">
        <v>11</v>
      </c>
      <c r="C51" s="17">
        <v>1</v>
      </c>
      <c r="D51" s="17"/>
      <c r="E51" s="17"/>
      <c r="F51" s="17"/>
      <c r="G51" s="17"/>
      <c r="H51" s="32">
        <f>H52</f>
        <v>2978000</v>
      </c>
      <c r="I51" s="32">
        <f t="shared" ref="I51:Y55" si="52">I52</f>
        <v>0</v>
      </c>
      <c r="J51" s="32">
        <f t="shared" si="52"/>
        <v>2978000</v>
      </c>
      <c r="K51" s="32">
        <f t="shared" si="52"/>
        <v>0</v>
      </c>
      <c r="L51" s="32">
        <f t="shared" si="52"/>
        <v>2978000</v>
      </c>
      <c r="M51" s="32">
        <f t="shared" si="52"/>
        <v>0</v>
      </c>
      <c r="N51" s="32">
        <f t="shared" si="52"/>
        <v>2978000</v>
      </c>
      <c r="O51" s="32">
        <f t="shared" si="52"/>
        <v>81140</v>
      </c>
      <c r="P51" s="32">
        <f t="shared" si="52"/>
        <v>3059140</v>
      </c>
      <c r="Q51" s="32">
        <f t="shared" si="52"/>
        <v>0</v>
      </c>
      <c r="R51" s="32">
        <f t="shared" si="52"/>
        <v>3059140</v>
      </c>
      <c r="S51" s="32">
        <f t="shared" si="52"/>
        <v>150000</v>
      </c>
      <c r="T51" s="32">
        <f t="shared" si="52"/>
        <v>3209140</v>
      </c>
      <c r="U51" s="32">
        <f t="shared" si="52"/>
        <v>0</v>
      </c>
      <c r="V51" s="32">
        <f t="shared" si="52"/>
        <v>3209140</v>
      </c>
      <c r="W51" s="32">
        <f t="shared" si="52"/>
        <v>26300</v>
      </c>
      <c r="X51" s="32">
        <f t="shared" si="52"/>
        <v>3235440</v>
      </c>
      <c r="Y51" s="32">
        <f t="shared" si="52"/>
        <v>0</v>
      </c>
      <c r="Z51" s="32">
        <f t="shared" ref="Y51:AB55" si="53">Z52</f>
        <v>3235440</v>
      </c>
      <c r="AA51" s="32">
        <f t="shared" si="53"/>
        <v>3235440</v>
      </c>
      <c r="AB51" s="32">
        <f t="shared" si="53"/>
        <v>3207562.7</v>
      </c>
      <c r="AC51" s="71">
        <f t="shared" si="8"/>
        <v>99.138376851371063</v>
      </c>
    </row>
    <row r="52" spans="1:29" ht="61.5" customHeight="1" x14ac:dyDescent="0.25">
      <c r="A52" s="18" t="s">
        <v>26</v>
      </c>
      <c r="B52" s="20" t="s">
        <v>11</v>
      </c>
      <c r="C52" s="17">
        <v>1</v>
      </c>
      <c r="D52" s="17">
        <v>21</v>
      </c>
      <c r="E52" s="17"/>
      <c r="F52" s="17"/>
      <c r="G52" s="17"/>
      <c r="H52" s="32">
        <f>H53</f>
        <v>2978000</v>
      </c>
      <c r="I52" s="32">
        <f t="shared" si="52"/>
        <v>0</v>
      </c>
      <c r="J52" s="32">
        <f t="shared" si="52"/>
        <v>2978000</v>
      </c>
      <c r="K52" s="32">
        <f t="shared" si="52"/>
        <v>0</v>
      </c>
      <c r="L52" s="32">
        <f t="shared" si="52"/>
        <v>2978000</v>
      </c>
      <c r="M52" s="32">
        <f t="shared" si="52"/>
        <v>0</v>
      </c>
      <c r="N52" s="32">
        <f t="shared" si="52"/>
        <v>2978000</v>
      </c>
      <c r="O52" s="32">
        <f t="shared" si="52"/>
        <v>81140</v>
      </c>
      <c r="P52" s="32">
        <f t="shared" si="52"/>
        <v>3059140</v>
      </c>
      <c r="Q52" s="32">
        <f t="shared" si="52"/>
        <v>0</v>
      </c>
      <c r="R52" s="32">
        <f t="shared" si="52"/>
        <v>3059140</v>
      </c>
      <c r="S52" s="32">
        <f t="shared" si="52"/>
        <v>150000</v>
      </c>
      <c r="T52" s="32">
        <f t="shared" si="52"/>
        <v>3209140</v>
      </c>
      <c r="U52" s="32">
        <f t="shared" si="52"/>
        <v>0</v>
      </c>
      <c r="V52" s="32">
        <f t="shared" si="52"/>
        <v>3209140</v>
      </c>
      <c r="W52" s="32">
        <f t="shared" si="52"/>
        <v>26300</v>
      </c>
      <c r="X52" s="32">
        <f t="shared" si="52"/>
        <v>3235440</v>
      </c>
      <c r="Y52" s="32">
        <f t="shared" si="53"/>
        <v>0</v>
      </c>
      <c r="Z52" s="32">
        <f t="shared" si="53"/>
        <v>3235440</v>
      </c>
      <c r="AA52" s="32">
        <f t="shared" si="53"/>
        <v>3235440</v>
      </c>
      <c r="AB52" s="32">
        <f t="shared" si="53"/>
        <v>3207562.7</v>
      </c>
      <c r="AC52" s="71">
        <f t="shared" si="8"/>
        <v>99.138376851371063</v>
      </c>
    </row>
    <row r="53" spans="1:29" ht="29.25" x14ac:dyDescent="0.25">
      <c r="A53" s="18" t="s">
        <v>14</v>
      </c>
      <c r="B53" s="20" t="s">
        <v>11</v>
      </c>
      <c r="C53" s="17">
        <v>1</v>
      </c>
      <c r="D53" s="17">
        <v>21</v>
      </c>
      <c r="E53" s="20" t="s">
        <v>13</v>
      </c>
      <c r="F53" s="17"/>
      <c r="G53" s="17"/>
      <c r="H53" s="32">
        <f>H54</f>
        <v>2978000</v>
      </c>
      <c r="I53" s="32">
        <f t="shared" si="52"/>
        <v>0</v>
      </c>
      <c r="J53" s="32">
        <f t="shared" si="52"/>
        <v>2978000</v>
      </c>
      <c r="K53" s="32">
        <f t="shared" si="52"/>
        <v>0</v>
      </c>
      <c r="L53" s="32">
        <f t="shared" si="52"/>
        <v>2978000</v>
      </c>
      <c r="M53" s="32">
        <f t="shared" si="52"/>
        <v>0</v>
      </c>
      <c r="N53" s="32">
        <f t="shared" si="52"/>
        <v>2978000</v>
      </c>
      <c r="O53" s="32">
        <f t="shared" ref="O53:T53" si="54">O54+O57+O60</f>
        <v>81140</v>
      </c>
      <c r="P53" s="32">
        <f t="shared" si="54"/>
        <v>3059140</v>
      </c>
      <c r="Q53" s="32">
        <f t="shared" si="54"/>
        <v>0</v>
      </c>
      <c r="R53" s="32">
        <f t="shared" si="54"/>
        <v>3059140</v>
      </c>
      <c r="S53" s="32">
        <f t="shared" si="54"/>
        <v>150000</v>
      </c>
      <c r="T53" s="32">
        <f t="shared" si="54"/>
        <v>3209140</v>
      </c>
      <c r="U53" s="32">
        <f t="shared" ref="U53:V53" si="55">U54+U57+U60</f>
        <v>0</v>
      </c>
      <c r="V53" s="32">
        <f t="shared" si="55"/>
        <v>3209140</v>
      </c>
      <c r="W53" s="32">
        <f t="shared" ref="W53:X53" si="56">W54+W57+W60</f>
        <v>26300</v>
      </c>
      <c r="X53" s="32">
        <f t="shared" si="56"/>
        <v>3235440</v>
      </c>
      <c r="Y53" s="32">
        <f t="shared" ref="Y53:Z53" si="57">Y54+Y57+Y60</f>
        <v>0</v>
      </c>
      <c r="Z53" s="32">
        <f t="shared" si="57"/>
        <v>3235440</v>
      </c>
      <c r="AA53" s="32">
        <f t="shared" ref="AA53" si="58">AA54+AA57+AA60</f>
        <v>3235440</v>
      </c>
      <c r="AB53" s="32">
        <f t="shared" ref="AB53" si="59">AB54+AB57+AB60</f>
        <v>3207562.7</v>
      </c>
      <c r="AC53" s="71">
        <f t="shared" si="8"/>
        <v>99.138376851371063</v>
      </c>
    </row>
    <row r="54" spans="1:29" x14ac:dyDescent="0.25">
      <c r="A54" s="4" t="s">
        <v>27</v>
      </c>
      <c r="B54" s="21" t="s">
        <v>11</v>
      </c>
      <c r="C54" s="5">
        <v>1</v>
      </c>
      <c r="D54" s="5">
        <v>21</v>
      </c>
      <c r="E54" s="21" t="s">
        <v>13</v>
      </c>
      <c r="F54" s="5">
        <v>11110</v>
      </c>
      <c r="G54" s="5"/>
      <c r="H54" s="33">
        <f>H55</f>
        <v>2978000</v>
      </c>
      <c r="I54" s="33">
        <f t="shared" si="52"/>
        <v>0</v>
      </c>
      <c r="J54" s="33">
        <f t="shared" si="52"/>
        <v>2978000</v>
      </c>
      <c r="K54" s="33">
        <f t="shared" si="52"/>
        <v>0</v>
      </c>
      <c r="L54" s="33">
        <f t="shared" si="52"/>
        <v>2978000</v>
      </c>
      <c r="M54" s="33">
        <f t="shared" si="52"/>
        <v>0</v>
      </c>
      <c r="N54" s="33">
        <f t="shared" si="52"/>
        <v>2978000</v>
      </c>
      <c r="O54" s="33">
        <f t="shared" si="52"/>
        <v>8451</v>
      </c>
      <c r="P54" s="33">
        <f t="shared" si="52"/>
        <v>2986451</v>
      </c>
      <c r="Q54" s="33">
        <f t="shared" si="52"/>
        <v>0</v>
      </c>
      <c r="R54" s="33">
        <f t="shared" si="52"/>
        <v>2986451</v>
      </c>
      <c r="S54" s="33">
        <f t="shared" si="52"/>
        <v>150000</v>
      </c>
      <c r="T54" s="33">
        <f t="shared" si="52"/>
        <v>3136451</v>
      </c>
      <c r="U54" s="33">
        <f t="shared" si="52"/>
        <v>0</v>
      </c>
      <c r="V54" s="33">
        <f t="shared" si="52"/>
        <v>3136451</v>
      </c>
      <c r="W54" s="33">
        <f t="shared" si="52"/>
        <v>26300</v>
      </c>
      <c r="X54" s="33">
        <f t="shared" si="52"/>
        <v>3162751</v>
      </c>
      <c r="Y54" s="33">
        <f t="shared" si="53"/>
        <v>0</v>
      </c>
      <c r="Z54" s="33">
        <f t="shared" si="53"/>
        <v>3162751</v>
      </c>
      <c r="AA54" s="33">
        <f t="shared" si="53"/>
        <v>3162751</v>
      </c>
      <c r="AB54" s="33">
        <f t="shared" si="53"/>
        <v>3134873.7</v>
      </c>
      <c r="AC54" s="71">
        <f t="shared" si="8"/>
        <v>99.118574304458377</v>
      </c>
    </row>
    <row r="55" spans="1:29" ht="60" x14ac:dyDescent="0.25">
      <c r="A55" s="6" t="s">
        <v>23</v>
      </c>
      <c r="B55" s="21" t="s">
        <v>11</v>
      </c>
      <c r="C55" s="5">
        <v>1</v>
      </c>
      <c r="D55" s="5">
        <v>21</v>
      </c>
      <c r="E55" s="21" t="s">
        <v>13</v>
      </c>
      <c r="F55" s="5">
        <v>11110</v>
      </c>
      <c r="G55" s="5">
        <v>600</v>
      </c>
      <c r="H55" s="33">
        <f>H56</f>
        <v>2978000</v>
      </c>
      <c r="I55" s="33">
        <f t="shared" si="52"/>
        <v>0</v>
      </c>
      <c r="J55" s="33">
        <f t="shared" si="52"/>
        <v>2978000</v>
      </c>
      <c r="K55" s="33">
        <f t="shared" si="52"/>
        <v>0</v>
      </c>
      <c r="L55" s="33">
        <f t="shared" si="52"/>
        <v>2978000</v>
      </c>
      <c r="M55" s="33">
        <f t="shared" si="52"/>
        <v>0</v>
      </c>
      <c r="N55" s="33">
        <f t="shared" si="52"/>
        <v>2978000</v>
      </c>
      <c r="O55" s="33">
        <f t="shared" si="52"/>
        <v>8451</v>
      </c>
      <c r="P55" s="33">
        <f t="shared" si="52"/>
        <v>2986451</v>
      </c>
      <c r="Q55" s="33">
        <f t="shared" si="52"/>
        <v>0</v>
      </c>
      <c r="R55" s="33">
        <f t="shared" si="52"/>
        <v>2986451</v>
      </c>
      <c r="S55" s="33">
        <f t="shared" si="52"/>
        <v>150000</v>
      </c>
      <c r="T55" s="33">
        <f t="shared" si="52"/>
        <v>3136451</v>
      </c>
      <c r="U55" s="33">
        <f t="shared" si="52"/>
        <v>0</v>
      </c>
      <c r="V55" s="33">
        <f t="shared" si="52"/>
        <v>3136451</v>
      </c>
      <c r="W55" s="33">
        <f t="shared" si="52"/>
        <v>26300</v>
      </c>
      <c r="X55" s="33">
        <f t="shared" si="52"/>
        <v>3162751</v>
      </c>
      <c r="Y55" s="33">
        <f t="shared" si="53"/>
        <v>0</v>
      </c>
      <c r="Z55" s="33">
        <f t="shared" si="53"/>
        <v>3162751</v>
      </c>
      <c r="AA55" s="33">
        <f t="shared" si="53"/>
        <v>3162751</v>
      </c>
      <c r="AB55" s="33">
        <f t="shared" si="53"/>
        <v>3134873.7</v>
      </c>
      <c r="AC55" s="71">
        <f t="shared" si="8"/>
        <v>99.118574304458377</v>
      </c>
    </row>
    <row r="56" spans="1:29" ht="30" x14ac:dyDescent="0.25">
      <c r="A56" s="6" t="s">
        <v>24</v>
      </c>
      <c r="B56" s="21" t="s">
        <v>11</v>
      </c>
      <c r="C56" s="5">
        <v>1</v>
      </c>
      <c r="D56" s="5">
        <v>21</v>
      </c>
      <c r="E56" s="21" t="s">
        <v>13</v>
      </c>
      <c r="F56" s="5">
        <v>11110</v>
      </c>
      <c r="G56" s="5">
        <v>610</v>
      </c>
      <c r="H56" s="33">
        <f>ведомственная!G37</f>
        <v>2978000</v>
      </c>
      <c r="I56" s="33">
        <f>ведомственная!H37</f>
        <v>0</v>
      </c>
      <c r="J56" s="33">
        <f>ведомственная!I37</f>
        <v>2978000</v>
      </c>
      <c r="K56" s="33">
        <f>ведомственная!J37</f>
        <v>0</v>
      </c>
      <c r="L56" s="33">
        <f>ведомственная!K37</f>
        <v>2978000</v>
      </c>
      <c r="M56" s="33">
        <f>ведомственная!L37</f>
        <v>0</v>
      </c>
      <c r="N56" s="33">
        <f>ведомственная!M37</f>
        <v>2978000</v>
      </c>
      <c r="O56" s="33">
        <f>ведомственная!N37</f>
        <v>8451</v>
      </c>
      <c r="P56" s="33">
        <f>ведомственная!O37</f>
        <v>2986451</v>
      </c>
      <c r="Q56" s="33">
        <f>ведомственная!P37</f>
        <v>0</v>
      </c>
      <c r="R56" s="33">
        <f>ведомственная!Q37</f>
        <v>2986451</v>
      </c>
      <c r="S56" s="33">
        <f>ведомственная!R37</f>
        <v>150000</v>
      </c>
      <c r="T56" s="33">
        <f>ведомственная!S37</f>
        <v>3136451</v>
      </c>
      <c r="U56" s="33">
        <f>ведомственная!T37</f>
        <v>0</v>
      </c>
      <c r="V56" s="33">
        <f>ведомственная!U37</f>
        <v>3136451</v>
      </c>
      <c r="W56" s="33">
        <f>ведомственная!V37</f>
        <v>26300</v>
      </c>
      <c r="X56" s="33">
        <f>ведомственная!W37</f>
        <v>3162751</v>
      </c>
      <c r="Y56" s="33">
        <f>ведомственная!X37</f>
        <v>0</v>
      </c>
      <c r="Z56" s="33">
        <f>ведомственная!Y37</f>
        <v>3162751</v>
      </c>
      <c r="AA56" s="33">
        <f>ведомственная!Z37</f>
        <v>3162751</v>
      </c>
      <c r="AB56" s="33">
        <f>ведомственная!AA37</f>
        <v>3134873.7</v>
      </c>
      <c r="AC56" s="71">
        <f t="shared" si="8"/>
        <v>99.118574304458377</v>
      </c>
    </row>
    <row r="57" spans="1:29" ht="75" x14ac:dyDescent="0.25">
      <c r="A57" s="35" t="s">
        <v>327</v>
      </c>
      <c r="B57" s="21" t="s">
        <v>11</v>
      </c>
      <c r="C57" s="5">
        <v>1</v>
      </c>
      <c r="D57" s="5">
        <v>21</v>
      </c>
      <c r="E57" s="21" t="s">
        <v>13</v>
      </c>
      <c r="F57" s="5">
        <v>18640</v>
      </c>
      <c r="G57" s="5"/>
      <c r="H57" s="33"/>
      <c r="I57" s="33"/>
      <c r="J57" s="33"/>
      <c r="K57" s="33"/>
      <c r="L57" s="33"/>
      <c r="M57" s="33"/>
      <c r="N57" s="33"/>
      <c r="O57" s="33">
        <f t="shared" ref="O57:AB58" si="60">O58</f>
        <v>50000</v>
      </c>
      <c r="P57" s="33">
        <f t="shared" si="60"/>
        <v>50000</v>
      </c>
      <c r="Q57" s="33">
        <f t="shared" si="60"/>
        <v>0</v>
      </c>
      <c r="R57" s="33">
        <f t="shared" si="60"/>
        <v>50000</v>
      </c>
      <c r="S57" s="33">
        <f t="shared" si="60"/>
        <v>0</v>
      </c>
      <c r="T57" s="33">
        <f t="shared" si="60"/>
        <v>50000</v>
      </c>
      <c r="U57" s="33">
        <f t="shared" si="60"/>
        <v>0</v>
      </c>
      <c r="V57" s="33">
        <f t="shared" si="60"/>
        <v>50000</v>
      </c>
      <c r="W57" s="33">
        <f t="shared" si="60"/>
        <v>0</v>
      </c>
      <c r="X57" s="33">
        <f t="shared" si="60"/>
        <v>50000</v>
      </c>
      <c r="Y57" s="33">
        <f t="shared" si="60"/>
        <v>0</v>
      </c>
      <c r="Z57" s="33">
        <f t="shared" si="60"/>
        <v>50000</v>
      </c>
      <c r="AA57" s="33">
        <f t="shared" si="60"/>
        <v>50000</v>
      </c>
      <c r="AB57" s="33">
        <f t="shared" si="60"/>
        <v>50000</v>
      </c>
      <c r="AC57" s="71">
        <f t="shared" si="8"/>
        <v>100</v>
      </c>
    </row>
    <row r="58" spans="1:29" ht="60" x14ac:dyDescent="0.25">
      <c r="A58" s="10" t="s">
        <v>23</v>
      </c>
      <c r="B58" s="21" t="s">
        <v>11</v>
      </c>
      <c r="C58" s="5">
        <v>1</v>
      </c>
      <c r="D58" s="5">
        <v>21</v>
      </c>
      <c r="E58" s="21" t="s">
        <v>13</v>
      </c>
      <c r="F58" s="5">
        <v>18640</v>
      </c>
      <c r="G58" s="5">
        <v>600</v>
      </c>
      <c r="H58" s="33"/>
      <c r="I58" s="33"/>
      <c r="J58" s="33"/>
      <c r="K58" s="33"/>
      <c r="L58" s="33"/>
      <c r="M58" s="33"/>
      <c r="N58" s="33"/>
      <c r="O58" s="33">
        <f t="shared" si="60"/>
        <v>50000</v>
      </c>
      <c r="P58" s="33">
        <f t="shared" si="60"/>
        <v>50000</v>
      </c>
      <c r="Q58" s="33">
        <f t="shared" si="60"/>
        <v>0</v>
      </c>
      <c r="R58" s="33">
        <f t="shared" si="60"/>
        <v>50000</v>
      </c>
      <c r="S58" s="33">
        <f t="shared" si="60"/>
        <v>0</v>
      </c>
      <c r="T58" s="33">
        <f t="shared" si="60"/>
        <v>50000</v>
      </c>
      <c r="U58" s="33">
        <f t="shared" si="60"/>
        <v>0</v>
      </c>
      <c r="V58" s="33">
        <f t="shared" si="60"/>
        <v>50000</v>
      </c>
      <c r="W58" s="33">
        <f t="shared" si="60"/>
        <v>0</v>
      </c>
      <c r="X58" s="33">
        <f t="shared" si="60"/>
        <v>50000</v>
      </c>
      <c r="Y58" s="33">
        <f t="shared" si="60"/>
        <v>0</v>
      </c>
      <c r="Z58" s="33">
        <f t="shared" si="60"/>
        <v>50000</v>
      </c>
      <c r="AA58" s="33">
        <f t="shared" si="60"/>
        <v>50000</v>
      </c>
      <c r="AB58" s="33">
        <f t="shared" si="60"/>
        <v>50000</v>
      </c>
      <c r="AC58" s="71">
        <f t="shared" si="8"/>
        <v>100</v>
      </c>
    </row>
    <row r="59" spans="1:29" ht="30" x14ac:dyDescent="0.25">
      <c r="A59" s="10" t="s">
        <v>24</v>
      </c>
      <c r="B59" s="21" t="s">
        <v>11</v>
      </c>
      <c r="C59" s="5">
        <v>1</v>
      </c>
      <c r="D59" s="5">
        <v>21</v>
      </c>
      <c r="E59" s="21" t="s">
        <v>13</v>
      </c>
      <c r="F59" s="5">
        <v>18640</v>
      </c>
      <c r="G59" s="5">
        <v>610</v>
      </c>
      <c r="H59" s="33"/>
      <c r="I59" s="33"/>
      <c r="J59" s="33"/>
      <c r="K59" s="33"/>
      <c r="L59" s="33"/>
      <c r="M59" s="33"/>
      <c r="N59" s="33"/>
      <c r="O59" s="33">
        <f>ведомственная!N40</f>
        <v>50000</v>
      </c>
      <c r="P59" s="33">
        <f>N59+O59</f>
        <v>50000</v>
      </c>
      <c r="Q59" s="33">
        <f>ведомственная!P40</f>
        <v>0</v>
      </c>
      <c r="R59" s="33">
        <f>P59+Q59</f>
        <v>50000</v>
      </c>
      <c r="S59" s="33">
        <f>ведомственная!R40</f>
        <v>0</v>
      </c>
      <c r="T59" s="33">
        <f>R59+S59</f>
        <v>50000</v>
      </c>
      <c r="U59" s="33">
        <f>ведомственная!T40</f>
        <v>0</v>
      </c>
      <c r="V59" s="33">
        <f>T59+U59</f>
        <v>50000</v>
      </c>
      <c r="W59" s="33">
        <f>ведомственная!V40</f>
        <v>0</v>
      </c>
      <c r="X59" s="33">
        <f>V59+W59</f>
        <v>50000</v>
      </c>
      <c r="Y59" s="33">
        <f>ведомственная!X40</f>
        <v>0</v>
      </c>
      <c r="Z59" s="33">
        <f>X59+Y59</f>
        <v>50000</v>
      </c>
      <c r="AA59" s="33">
        <f>Y59+Z59</f>
        <v>50000</v>
      </c>
      <c r="AB59" s="33">
        <f>ведомственная!AA40</f>
        <v>50000</v>
      </c>
      <c r="AC59" s="71">
        <f t="shared" si="8"/>
        <v>100</v>
      </c>
    </row>
    <row r="60" spans="1:29" ht="90" x14ac:dyDescent="0.25">
      <c r="A60" s="35" t="s">
        <v>330</v>
      </c>
      <c r="B60" s="21" t="s">
        <v>11</v>
      </c>
      <c r="C60" s="5">
        <v>1</v>
      </c>
      <c r="D60" s="5">
        <v>21</v>
      </c>
      <c r="E60" s="21" t="s">
        <v>13</v>
      </c>
      <c r="F60" s="5" t="s">
        <v>331</v>
      </c>
      <c r="G60" s="5"/>
      <c r="H60" s="33"/>
      <c r="I60" s="33"/>
      <c r="J60" s="33"/>
      <c r="K60" s="33"/>
      <c r="L60" s="33"/>
      <c r="M60" s="33"/>
      <c r="N60" s="33"/>
      <c r="O60" s="33">
        <f t="shared" ref="O60:AB61" si="61">O61</f>
        <v>22689</v>
      </c>
      <c r="P60" s="33">
        <f t="shared" si="61"/>
        <v>22689</v>
      </c>
      <c r="Q60" s="33">
        <f t="shared" si="61"/>
        <v>0</v>
      </c>
      <c r="R60" s="33">
        <f t="shared" si="61"/>
        <v>22689</v>
      </c>
      <c r="S60" s="33">
        <f t="shared" si="61"/>
        <v>0</v>
      </c>
      <c r="T60" s="33">
        <f t="shared" si="61"/>
        <v>22689</v>
      </c>
      <c r="U60" s="33">
        <f t="shared" si="61"/>
        <v>0</v>
      </c>
      <c r="V60" s="33">
        <f t="shared" si="61"/>
        <v>22689</v>
      </c>
      <c r="W60" s="33">
        <f t="shared" si="61"/>
        <v>0</v>
      </c>
      <c r="X60" s="33">
        <f t="shared" si="61"/>
        <v>22689</v>
      </c>
      <c r="Y60" s="33">
        <f t="shared" si="61"/>
        <v>0</v>
      </c>
      <c r="Z60" s="33">
        <f t="shared" si="61"/>
        <v>22689</v>
      </c>
      <c r="AA60" s="33">
        <f t="shared" si="61"/>
        <v>22689</v>
      </c>
      <c r="AB60" s="33">
        <f t="shared" si="61"/>
        <v>22689</v>
      </c>
      <c r="AC60" s="71">
        <f t="shared" si="8"/>
        <v>100</v>
      </c>
    </row>
    <row r="61" spans="1:29" ht="60" x14ac:dyDescent="0.25">
      <c r="A61" s="10" t="s">
        <v>23</v>
      </c>
      <c r="B61" s="21" t="s">
        <v>11</v>
      </c>
      <c r="C61" s="5">
        <v>1</v>
      </c>
      <c r="D61" s="5">
        <v>21</v>
      </c>
      <c r="E61" s="21" t="s">
        <v>13</v>
      </c>
      <c r="F61" s="5" t="s">
        <v>331</v>
      </c>
      <c r="G61" s="5">
        <v>600</v>
      </c>
      <c r="H61" s="33"/>
      <c r="I61" s="33"/>
      <c r="J61" s="33"/>
      <c r="K61" s="33"/>
      <c r="L61" s="33"/>
      <c r="M61" s="33"/>
      <c r="N61" s="33"/>
      <c r="O61" s="33">
        <f t="shared" si="61"/>
        <v>22689</v>
      </c>
      <c r="P61" s="33">
        <f t="shared" si="61"/>
        <v>22689</v>
      </c>
      <c r="Q61" s="33">
        <f t="shared" si="61"/>
        <v>0</v>
      </c>
      <c r="R61" s="33">
        <f t="shared" si="61"/>
        <v>22689</v>
      </c>
      <c r="S61" s="33">
        <f t="shared" si="61"/>
        <v>0</v>
      </c>
      <c r="T61" s="33">
        <f t="shared" si="61"/>
        <v>22689</v>
      </c>
      <c r="U61" s="33">
        <f t="shared" si="61"/>
        <v>0</v>
      </c>
      <c r="V61" s="33">
        <f t="shared" si="61"/>
        <v>22689</v>
      </c>
      <c r="W61" s="33">
        <f t="shared" si="61"/>
        <v>0</v>
      </c>
      <c r="X61" s="33">
        <f t="shared" si="61"/>
        <v>22689</v>
      </c>
      <c r="Y61" s="33">
        <f t="shared" si="61"/>
        <v>0</v>
      </c>
      <c r="Z61" s="33">
        <f t="shared" si="61"/>
        <v>22689</v>
      </c>
      <c r="AA61" s="33">
        <f t="shared" si="61"/>
        <v>22689</v>
      </c>
      <c r="AB61" s="33">
        <f t="shared" si="61"/>
        <v>22689</v>
      </c>
      <c r="AC61" s="71">
        <f t="shared" si="8"/>
        <v>100</v>
      </c>
    </row>
    <row r="62" spans="1:29" ht="30" x14ac:dyDescent="0.25">
      <c r="A62" s="10" t="s">
        <v>24</v>
      </c>
      <c r="B62" s="21" t="s">
        <v>11</v>
      </c>
      <c r="C62" s="5">
        <v>1</v>
      </c>
      <c r="D62" s="5">
        <v>21</v>
      </c>
      <c r="E62" s="21" t="s">
        <v>13</v>
      </c>
      <c r="F62" s="5" t="s">
        <v>331</v>
      </c>
      <c r="G62" s="5">
        <v>610</v>
      </c>
      <c r="H62" s="33"/>
      <c r="I62" s="33"/>
      <c r="J62" s="33"/>
      <c r="K62" s="33"/>
      <c r="L62" s="33"/>
      <c r="M62" s="33"/>
      <c r="N62" s="33"/>
      <c r="O62" s="33">
        <f>ведомственная!N43</f>
        <v>22689</v>
      </c>
      <c r="P62" s="33">
        <f>N62+O62</f>
        <v>22689</v>
      </c>
      <c r="Q62" s="33">
        <f>ведомственная!P43</f>
        <v>0</v>
      </c>
      <c r="R62" s="33">
        <f>P62+Q62</f>
        <v>22689</v>
      </c>
      <c r="S62" s="33">
        <f>ведомственная!R43</f>
        <v>0</v>
      </c>
      <c r="T62" s="33">
        <f>R62+S62</f>
        <v>22689</v>
      </c>
      <c r="U62" s="33">
        <f>ведомственная!T43</f>
        <v>0</v>
      </c>
      <c r="V62" s="33">
        <f>T62+U62</f>
        <v>22689</v>
      </c>
      <c r="W62" s="33">
        <f>ведомственная!V43</f>
        <v>0</v>
      </c>
      <c r="X62" s="33">
        <f>V62+W62</f>
        <v>22689</v>
      </c>
      <c r="Y62" s="33">
        <f>ведомственная!X43</f>
        <v>0</v>
      </c>
      <c r="Z62" s="33">
        <f>X62+Y62</f>
        <v>22689</v>
      </c>
      <c r="AA62" s="33">
        <f>Y62+Z62</f>
        <v>22689</v>
      </c>
      <c r="AB62" s="33">
        <f>ведомственная!AA43</f>
        <v>22689</v>
      </c>
      <c r="AC62" s="71">
        <f t="shared" si="8"/>
        <v>100</v>
      </c>
    </row>
    <row r="63" spans="1:29" ht="102.75" customHeight="1" x14ac:dyDescent="0.25">
      <c r="A63" s="18" t="s">
        <v>306</v>
      </c>
      <c r="B63" s="20" t="s">
        <v>11</v>
      </c>
      <c r="C63" s="17">
        <v>2</v>
      </c>
      <c r="D63" s="17"/>
      <c r="E63" s="17"/>
      <c r="F63" s="17"/>
      <c r="G63" s="17"/>
      <c r="H63" s="32" t="e">
        <f t="shared" ref="H63:AB63" si="62">H64+H74</f>
        <v>#REF!</v>
      </c>
      <c r="I63" s="32" t="e">
        <f t="shared" si="62"/>
        <v>#REF!</v>
      </c>
      <c r="J63" s="32" t="e">
        <f t="shared" si="62"/>
        <v>#REF!</v>
      </c>
      <c r="K63" s="32" t="e">
        <f t="shared" si="62"/>
        <v>#REF!</v>
      </c>
      <c r="L63" s="32" t="e">
        <f t="shared" si="62"/>
        <v>#REF!</v>
      </c>
      <c r="M63" s="32" t="e">
        <f t="shared" si="62"/>
        <v>#REF!</v>
      </c>
      <c r="N63" s="32" t="e">
        <f t="shared" si="62"/>
        <v>#REF!</v>
      </c>
      <c r="O63" s="32" t="e">
        <f t="shared" si="62"/>
        <v>#REF!</v>
      </c>
      <c r="P63" s="32" t="e">
        <f t="shared" si="62"/>
        <v>#REF!</v>
      </c>
      <c r="Q63" s="32" t="e">
        <f t="shared" si="62"/>
        <v>#REF!</v>
      </c>
      <c r="R63" s="32" t="e">
        <f t="shared" si="62"/>
        <v>#REF!</v>
      </c>
      <c r="S63" s="32" t="e">
        <f t="shared" si="62"/>
        <v>#REF!</v>
      </c>
      <c r="T63" s="32" t="e">
        <f t="shared" si="62"/>
        <v>#REF!</v>
      </c>
      <c r="U63" s="32" t="e">
        <f t="shared" si="62"/>
        <v>#REF!</v>
      </c>
      <c r="V63" s="32" t="e">
        <f t="shared" si="62"/>
        <v>#REF!</v>
      </c>
      <c r="W63" s="32" t="e">
        <f t="shared" si="62"/>
        <v>#REF!</v>
      </c>
      <c r="X63" s="32" t="e">
        <f t="shared" si="62"/>
        <v>#REF!</v>
      </c>
      <c r="Y63" s="32">
        <f t="shared" si="62"/>
        <v>0</v>
      </c>
      <c r="Z63" s="32">
        <f t="shared" si="62"/>
        <v>2933056</v>
      </c>
      <c r="AA63" s="32">
        <f t="shared" si="62"/>
        <v>2933056</v>
      </c>
      <c r="AB63" s="32">
        <f t="shared" si="62"/>
        <v>2862766.38</v>
      </c>
      <c r="AC63" s="71">
        <f t="shared" si="8"/>
        <v>97.603536379803174</v>
      </c>
    </row>
    <row r="64" spans="1:29" ht="73.5" customHeight="1" x14ac:dyDescent="0.25">
      <c r="A64" s="18" t="s">
        <v>28</v>
      </c>
      <c r="B64" s="20" t="s">
        <v>11</v>
      </c>
      <c r="C64" s="17">
        <v>2</v>
      </c>
      <c r="D64" s="17">
        <v>31</v>
      </c>
      <c r="E64" s="17"/>
      <c r="F64" s="17"/>
      <c r="G64" s="17"/>
      <c r="H64" s="32" t="e">
        <f>H65</f>
        <v>#REF!</v>
      </c>
      <c r="I64" s="32" t="e">
        <f t="shared" ref="I64:AB64" si="63">I65</f>
        <v>#REF!</v>
      </c>
      <c r="J64" s="32" t="e">
        <f t="shared" si="63"/>
        <v>#REF!</v>
      </c>
      <c r="K64" s="32" t="e">
        <f t="shared" si="63"/>
        <v>#REF!</v>
      </c>
      <c r="L64" s="32" t="e">
        <f t="shared" si="63"/>
        <v>#REF!</v>
      </c>
      <c r="M64" s="32" t="e">
        <f t="shared" si="63"/>
        <v>#REF!</v>
      </c>
      <c r="N64" s="32" t="e">
        <f t="shared" si="63"/>
        <v>#REF!</v>
      </c>
      <c r="O64" s="32" t="e">
        <f t="shared" si="63"/>
        <v>#REF!</v>
      </c>
      <c r="P64" s="32" t="e">
        <f t="shared" si="63"/>
        <v>#REF!</v>
      </c>
      <c r="Q64" s="32" t="e">
        <f t="shared" si="63"/>
        <v>#REF!</v>
      </c>
      <c r="R64" s="32" t="e">
        <f t="shared" si="63"/>
        <v>#REF!</v>
      </c>
      <c r="S64" s="32" t="e">
        <f t="shared" si="63"/>
        <v>#REF!</v>
      </c>
      <c r="T64" s="32" t="e">
        <f t="shared" si="63"/>
        <v>#REF!</v>
      </c>
      <c r="U64" s="32" t="e">
        <f t="shared" si="63"/>
        <v>#REF!</v>
      </c>
      <c r="V64" s="32" t="e">
        <f t="shared" si="63"/>
        <v>#REF!</v>
      </c>
      <c r="W64" s="32" t="e">
        <f t="shared" si="63"/>
        <v>#REF!</v>
      </c>
      <c r="X64" s="32" t="e">
        <f t="shared" si="63"/>
        <v>#REF!</v>
      </c>
      <c r="Y64" s="32">
        <f t="shared" si="63"/>
        <v>0</v>
      </c>
      <c r="Z64" s="32">
        <f t="shared" si="63"/>
        <v>2459000</v>
      </c>
      <c r="AA64" s="32">
        <f t="shared" si="63"/>
        <v>2459000</v>
      </c>
      <c r="AB64" s="32">
        <f t="shared" si="63"/>
        <v>2388710.38</v>
      </c>
      <c r="AC64" s="71">
        <f t="shared" si="8"/>
        <v>97.141536396909316</v>
      </c>
    </row>
    <row r="65" spans="1:29" ht="29.25" x14ac:dyDescent="0.25">
      <c r="A65" s="18" t="s">
        <v>14</v>
      </c>
      <c r="B65" s="20" t="s">
        <v>11</v>
      </c>
      <c r="C65" s="17">
        <v>2</v>
      </c>
      <c r="D65" s="17">
        <v>31</v>
      </c>
      <c r="E65" s="20" t="s">
        <v>13</v>
      </c>
      <c r="F65" s="17"/>
      <c r="G65" s="17"/>
      <c r="H65" s="32" t="e">
        <f>H66+H69+#REF!</f>
        <v>#REF!</v>
      </c>
      <c r="I65" s="32" t="e">
        <f>I66+I69+#REF!</f>
        <v>#REF!</v>
      </c>
      <c r="J65" s="32" t="e">
        <f>J66+J69+#REF!</f>
        <v>#REF!</v>
      </c>
      <c r="K65" s="32" t="e">
        <f>K66+K69+#REF!</f>
        <v>#REF!</v>
      </c>
      <c r="L65" s="32" t="e">
        <f>L66+L69+#REF!</f>
        <v>#REF!</v>
      </c>
      <c r="M65" s="32" t="e">
        <f>M66+M69+#REF!</f>
        <v>#REF!</v>
      </c>
      <c r="N65" s="32" t="e">
        <f>N66+N69+#REF!</f>
        <v>#REF!</v>
      </c>
      <c r="O65" s="32" t="e">
        <f>O66+O69+#REF!</f>
        <v>#REF!</v>
      </c>
      <c r="P65" s="32" t="e">
        <f>P66+P69+#REF!</f>
        <v>#REF!</v>
      </c>
      <c r="Q65" s="32" t="e">
        <f>Q66+Q69+#REF!</f>
        <v>#REF!</v>
      </c>
      <c r="R65" s="32" t="e">
        <f>R66+R69+#REF!</f>
        <v>#REF!</v>
      </c>
      <c r="S65" s="32" t="e">
        <f>S66+S69+#REF!</f>
        <v>#REF!</v>
      </c>
      <c r="T65" s="32" t="e">
        <f>T66+T69+#REF!</f>
        <v>#REF!</v>
      </c>
      <c r="U65" s="32" t="e">
        <f>U66+U69+#REF!</f>
        <v>#REF!</v>
      </c>
      <c r="V65" s="32" t="e">
        <f>V66+V69+#REF!</f>
        <v>#REF!</v>
      </c>
      <c r="W65" s="32" t="e">
        <f>W66+W69+#REF!</f>
        <v>#REF!</v>
      </c>
      <c r="X65" s="32" t="e">
        <f>X66+X69+#REF!</f>
        <v>#REF!</v>
      </c>
      <c r="Y65" s="32">
        <f>Y66+Y69</f>
        <v>0</v>
      </c>
      <c r="Z65" s="32">
        <f>Z66+Z69</f>
        <v>2459000</v>
      </c>
      <c r="AA65" s="32">
        <f>AA66+AA69</f>
        <v>2459000</v>
      </c>
      <c r="AB65" s="32">
        <f>AB66+AB69</f>
        <v>2388710.38</v>
      </c>
      <c r="AC65" s="71">
        <f t="shared" si="8"/>
        <v>97.141536396909316</v>
      </c>
    </row>
    <row r="66" spans="1:29" ht="30" x14ac:dyDescent="0.25">
      <c r="A66" s="6" t="s">
        <v>29</v>
      </c>
      <c r="B66" s="21" t="s">
        <v>11</v>
      </c>
      <c r="C66" s="5">
        <v>2</v>
      </c>
      <c r="D66" s="5">
        <v>31</v>
      </c>
      <c r="E66" s="21" t="s">
        <v>13</v>
      </c>
      <c r="F66" s="5">
        <v>11320</v>
      </c>
      <c r="G66" s="5"/>
      <c r="H66" s="33">
        <f>H67</f>
        <v>40000</v>
      </c>
      <c r="I66" s="33">
        <f t="shared" ref="I66:Y67" si="64">I67</f>
        <v>0</v>
      </c>
      <c r="J66" s="33">
        <f t="shared" si="64"/>
        <v>40000</v>
      </c>
      <c r="K66" s="33">
        <f t="shared" si="64"/>
        <v>0</v>
      </c>
      <c r="L66" s="33">
        <f t="shared" si="64"/>
        <v>40000</v>
      </c>
      <c r="M66" s="33">
        <f t="shared" si="64"/>
        <v>0</v>
      </c>
      <c r="N66" s="33">
        <f t="shared" si="64"/>
        <v>40000</v>
      </c>
      <c r="O66" s="33">
        <f t="shared" si="64"/>
        <v>0</v>
      </c>
      <c r="P66" s="33">
        <f t="shared" si="64"/>
        <v>40000</v>
      </c>
      <c r="Q66" s="33">
        <f t="shared" si="64"/>
        <v>0</v>
      </c>
      <c r="R66" s="33">
        <f t="shared" si="64"/>
        <v>40000</v>
      </c>
      <c r="S66" s="33">
        <f t="shared" si="64"/>
        <v>0</v>
      </c>
      <c r="T66" s="33">
        <f t="shared" si="64"/>
        <v>40000</v>
      </c>
      <c r="U66" s="33">
        <f t="shared" si="64"/>
        <v>0</v>
      </c>
      <c r="V66" s="33">
        <f t="shared" si="64"/>
        <v>40000</v>
      </c>
      <c r="W66" s="33">
        <f t="shared" si="64"/>
        <v>-38000</v>
      </c>
      <c r="X66" s="33">
        <f t="shared" si="64"/>
        <v>2000</v>
      </c>
      <c r="Y66" s="33">
        <f t="shared" si="64"/>
        <v>0</v>
      </c>
      <c r="Z66" s="33">
        <f t="shared" ref="Y66:AB67" si="65">Z67</f>
        <v>2000</v>
      </c>
      <c r="AA66" s="33">
        <f t="shared" si="65"/>
        <v>2000</v>
      </c>
      <c r="AB66" s="33">
        <f t="shared" si="65"/>
        <v>871.19</v>
      </c>
      <c r="AC66" s="71">
        <f t="shared" si="8"/>
        <v>43.5595</v>
      </c>
    </row>
    <row r="67" spans="1:29" ht="41.45" customHeight="1" x14ac:dyDescent="0.25">
      <c r="A67" s="6" t="s">
        <v>18</v>
      </c>
      <c r="B67" s="21" t="s">
        <v>11</v>
      </c>
      <c r="C67" s="5">
        <v>2</v>
      </c>
      <c r="D67" s="5">
        <v>31</v>
      </c>
      <c r="E67" s="21" t="s">
        <v>13</v>
      </c>
      <c r="F67" s="5">
        <v>11320</v>
      </c>
      <c r="G67" s="5">
        <v>200</v>
      </c>
      <c r="H67" s="33">
        <f>H68</f>
        <v>40000</v>
      </c>
      <c r="I67" s="33">
        <f t="shared" si="64"/>
        <v>0</v>
      </c>
      <c r="J67" s="33">
        <f t="shared" si="64"/>
        <v>40000</v>
      </c>
      <c r="K67" s="33">
        <f t="shared" si="64"/>
        <v>0</v>
      </c>
      <c r="L67" s="33">
        <f t="shared" si="64"/>
        <v>40000</v>
      </c>
      <c r="M67" s="33">
        <f t="shared" si="64"/>
        <v>0</v>
      </c>
      <c r="N67" s="33">
        <f t="shared" si="64"/>
        <v>40000</v>
      </c>
      <c r="O67" s="33">
        <f t="shared" si="64"/>
        <v>0</v>
      </c>
      <c r="P67" s="33">
        <f t="shared" si="64"/>
        <v>40000</v>
      </c>
      <c r="Q67" s="33">
        <f t="shared" si="64"/>
        <v>0</v>
      </c>
      <c r="R67" s="33">
        <f t="shared" si="64"/>
        <v>40000</v>
      </c>
      <c r="S67" s="33">
        <f t="shared" si="64"/>
        <v>0</v>
      </c>
      <c r="T67" s="33">
        <f t="shared" si="64"/>
        <v>40000</v>
      </c>
      <c r="U67" s="33">
        <f t="shared" si="64"/>
        <v>0</v>
      </c>
      <c r="V67" s="33">
        <f t="shared" si="64"/>
        <v>40000</v>
      </c>
      <c r="W67" s="33">
        <f t="shared" si="64"/>
        <v>-38000</v>
      </c>
      <c r="X67" s="33">
        <f t="shared" si="64"/>
        <v>2000</v>
      </c>
      <c r="Y67" s="33">
        <f t="shared" si="65"/>
        <v>0</v>
      </c>
      <c r="Z67" s="33">
        <f t="shared" si="65"/>
        <v>2000</v>
      </c>
      <c r="AA67" s="33">
        <f t="shared" si="65"/>
        <v>2000</v>
      </c>
      <c r="AB67" s="33">
        <f t="shared" si="65"/>
        <v>871.19</v>
      </c>
      <c r="AC67" s="71">
        <f t="shared" si="8"/>
        <v>43.5595</v>
      </c>
    </row>
    <row r="68" spans="1:29" ht="60" x14ac:dyDescent="0.25">
      <c r="A68" s="6" t="s">
        <v>19</v>
      </c>
      <c r="B68" s="21" t="s">
        <v>11</v>
      </c>
      <c r="C68" s="5">
        <v>2</v>
      </c>
      <c r="D68" s="5">
        <v>31</v>
      </c>
      <c r="E68" s="21" t="s">
        <v>13</v>
      </c>
      <c r="F68" s="5">
        <v>11320</v>
      </c>
      <c r="G68" s="5">
        <v>240</v>
      </c>
      <c r="H68" s="33">
        <f>ведомственная!G59</f>
        <v>40000</v>
      </c>
      <c r="I68" s="33">
        <f>ведомственная!H59</f>
        <v>0</v>
      </c>
      <c r="J68" s="33">
        <f>ведомственная!I59</f>
        <v>40000</v>
      </c>
      <c r="K68" s="33">
        <f>ведомственная!J59</f>
        <v>0</v>
      </c>
      <c r="L68" s="33">
        <f>ведомственная!K59</f>
        <v>40000</v>
      </c>
      <c r="M68" s="33">
        <f>ведомственная!L59</f>
        <v>0</v>
      </c>
      <c r="N68" s="33">
        <f>ведомственная!M59</f>
        <v>40000</v>
      </c>
      <c r="O68" s="33">
        <f>ведомственная!N59</f>
        <v>0</v>
      </c>
      <c r="P68" s="33">
        <f>ведомственная!O59</f>
        <v>40000</v>
      </c>
      <c r="Q68" s="33">
        <f>ведомственная!P59</f>
        <v>0</v>
      </c>
      <c r="R68" s="33">
        <f>ведомственная!Q59</f>
        <v>40000</v>
      </c>
      <c r="S68" s="33">
        <f>ведомственная!R59</f>
        <v>0</v>
      </c>
      <c r="T68" s="33">
        <f>ведомственная!S59</f>
        <v>40000</v>
      </c>
      <c r="U68" s="33">
        <f>ведомственная!T59</f>
        <v>0</v>
      </c>
      <c r="V68" s="33">
        <f>ведомственная!U59</f>
        <v>40000</v>
      </c>
      <c r="W68" s="33">
        <f>ведомственная!V59</f>
        <v>-38000</v>
      </c>
      <c r="X68" s="33">
        <f>ведомственная!W59</f>
        <v>2000</v>
      </c>
      <c r="Y68" s="33">
        <f>ведомственная!X59</f>
        <v>0</v>
      </c>
      <c r="Z68" s="33">
        <f>ведомственная!Y59</f>
        <v>2000</v>
      </c>
      <c r="AA68" s="33">
        <f>ведомственная!Z59</f>
        <v>2000</v>
      </c>
      <c r="AB68" s="33">
        <f>ведомственная!AA59</f>
        <v>871.19</v>
      </c>
      <c r="AC68" s="71">
        <f t="shared" si="8"/>
        <v>43.5595</v>
      </c>
    </row>
    <row r="69" spans="1:29" ht="118.5" customHeight="1" x14ac:dyDescent="0.25">
      <c r="A69" s="6" t="s">
        <v>30</v>
      </c>
      <c r="B69" s="21" t="s">
        <v>11</v>
      </c>
      <c r="C69" s="5">
        <v>2</v>
      </c>
      <c r="D69" s="5">
        <v>31</v>
      </c>
      <c r="E69" s="21" t="s">
        <v>13</v>
      </c>
      <c r="F69" s="5">
        <v>12040</v>
      </c>
      <c r="G69" s="5"/>
      <c r="H69" s="33" t="e">
        <f>H70+H72+#REF!</f>
        <v>#REF!</v>
      </c>
      <c r="I69" s="33" t="e">
        <f>I70+I72+#REF!</f>
        <v>#REF!</v>
      </c>
      <c r="J69" s="33" t="e">
        <f>J70+J72+#REF!</f>
        <v>#REF!</v>
      </c>
      <c r="K69" s="33" t="e">
        <f>K70+K72+#REF!</f>
        <v>#REF!</v>
      </c>
      <c r="L69" s="33" t="e">
        <f>L70+L72+#REF!</f>
        <v>#REF!</v>
      </c>
      <c r="M69" s="33" t="e">
        <f>M70+M72+#REF!</f>
        <v>#REF!</v>
      </c>
      <c r="N69" s="33" t="e">
        <f>N70+N72+#REF!</f>
        <v>#REF!</v>
      </c>
      <c r="O69" s="33" t="e">
        <f>O70+O72+#REF!</f>
        <v>#REF!</v>
      </c>
      <c r="P69" s="33" t="e">
        <f>P70+P72+#REF!</f>
        <v>#REF!</v>
      </c>
      <c r="Q69" s="33" t="e">
        <f>Q70+Q72+#REF!</f>
        <v>#REF!</v>
      </c>
      <c r="R69" s="33" t="e">
        <f>R70+R72+#REF!</f>
        <v>#REF!</v>
      </c>
      <c r="S69" s="33" t="e">
        <f>S70+S72+#REF!</f>
        <v>#REF!</v>
      </c>
      <c r="T69" s="33" t="e">
        <f>T70+T72+#REF!</f>
        <v>#REF!</v>
      </c>
      <c r="U69" s="33" t="e">
        <f>U70+U72+#REF!</f>
        <v>#REF!</v>
      </c>
      <c r="V69" s="33" t="e">
        <f>V70+V72+#REF!</f>
        <v>#REF!</v>
      </c>
      <c r="W69" s="33" t="e">
        <f>W70+W72+#REF!</f>
        <v>#REF!</v>
      </c>
      <c r="X69" s="33" t="e">
        <f>X70+X72+#REF!</f>
        <v>#REF!</v>
      </c>
      <c r="Y69" s="33">
        <f>Y70+Y72</f>
        <v>0</v>
      </c>
      <c r="Z69" s="33">
        <f>Z70+Z72</f>
        <v>2457000</v>
      </c>
      <c r="AA69" s="33">
        <f>AA70+AA72</f>
        <v>2457000</v>
      </c>
      <c r="AB69" s="33">
        <f>AB70+AB72</f>
        <v>2387839.19</v>
      </c>
      <c r="AC69" s="71">
        <f t="shared" si="8"/>
        <v>97.185152218152211</v>
      </c>
    </row>
    <row r="70" spans="1:29" ht="120" x14ac:dyDescent="0.25">
      <c r="A70" s="6" t="s">
        <v>57</v>
      </c>
      <c r="B70" s="21" t="s">
        <v>11</v>
      </c>
      <c r="C70" s="5">
        <v>2</v>
      </c>
      <c r="D70" s="5">
        <v>31</v>
      </c>
      <c r="E70" s="21" t="s">
        <v>13</v>
      </c>
      <c r="F70" s="5">
        <v>12040</v>
      </c>
      <c r="G70" s="5">
        <v>100</v>
      </c>
      <c r="H70" s="33">
        <f>H71</f>
        <v>2096800</v>
      </c>
      <c r="I70" s="33">
        <f t="shared" ref="I70:AB70" si="66">I71</f>
        <v>0</v>
      </c>
      <c r="J70" s="33">
        <f t="shared" si="66"/>
        <v>2096800</v>
      </c>
      <c r="K70" s="33">
        <f t="shared" si="66"/>
        <v>0</v>
      </c>
      <c r="L70" s="33">
        <f t="shared" si="66"/>
        <v>2096800</v>
      </c>
      <c r="M70" s="33">
        <f t="shared" si="66"/>
        <v>0</v>
      </c>
      <c r="N70" s="33">
        <f t="shared" si="66"/>
        <v>2096800</v>
      </c>
      <c r="O70" s="33">
        <f t="shared" si="66"/>
        <v>0</v>
      </c>
      <c r="P70" s="33">
        <f t="shared" si="66"/>
        <v>2096800</v>
      </c>
      <c r="Q70" s="33">
        <f t="shared" si="66"/>
        <v>0</v>
      </c>
      <c r="R70" s="33">
        <f t="shared" si="66"/>
        <v>2096800</v>
      </c>
      <c r="S70" s="33">
        <f t="shared" si="66"/>
        <v>0</v>
      </c>
      <c r="T70" s="33">
        <f t="shared" si="66"/>
        <v>2096800</v>
      </c>
      <c r="U70" s="33">
        <f t="shared" si="66"/>
        <v>0</v>
      </c>
      <c r="V70" s="33">
        <f t="shared" si="66"/>
        <v>2096800</v>
      </c>
      <c r="W70" s="33">
        <f t="shared" si="66"/>
        <v>0</v>
      </c>
      <c r="X70" s="33">
        <f t="shared" si="66"/>
        <v>2096800</v>
      </c>
      <c r="Y70" s="33">
        <f t="shared" si="66"/>
        <v>0</v>
      </c>
      <c r="Z70" s="33">
        <f t="shared" si="66"/>
        <v>2096800</v>
      </c>
      <c r="AA70" s="33">
        <f t="shared" si="66"/>
        <v>2096800</v>
      </c>
      <c r="AB70" s="33">
        <f t="shared" si="66"/>
        <v>2038083.84</v>
      </c>
      <c r="AC70" s="71">
        <f t="shared" si="8"/>
        <v>97.19972529568868</v>
      </c>
    </row>
    <row r="71" spans="1:29" ht="31.15" customHeight="1" x14ac:dyDescent="0.25">
      <c r="A71" s="6" t="s">
        <v>58</v>
      </c>
      <c r="B71" s="21" t="s">
        <v>11</v>
      </c>
      <c r="C71" s="5">
        <v>2</v>
      </c>
      <c r="D71" s="5">
        <v>31</v>
      </c>
      <c r="E71" s="21" t="s">
        <v>13</v>
      </c>
      <c r="F71" s="5">
        <v>12040</v>
      </c>
      <c r="G71" s="5">
        <v>110</v>
      </c>
      <c r="H71" s="33">
        <f>ведомственная!G64</f>
        <v>2096800</v>
      </c>
      <c r="I71" s="33">
        <f>ведомственная!H64</f>
        <v>0</v>
      </c>
      <c r="J71" s="33">
        <f>ведомственная!I64</f>
        <v>2096800</v>
      </c>
      <c r="K71" s="33">
        <f>ведомственная!J64</f>
        <v>0</v>
      </c>
      <c r="L71" s="33">
        <f>ведомственная!K64</f>
        <v>2096800</v>
      </c>
      <c r="M71" s="33">
        <f>ведомственная!L64</f>
        <v>0</v>
      </c>
      <c r="N71" s="33">
        <f>ведомственная!M64</f>
        <v>2096800</v>
      </c>
      <c r="O71" s="33">
        <f>ведомственная!N64</f>
        <v>0</v>
      </c>
      <c r="P71" s="33">
        <f>ведомственная!O64</f>
        <v>2096800</v>
      </c>
      <c r="Q71" s="33">
        <f>ведомственная!P64</f>
        <v>0</v>
      </c>
      <c r="R71" s="33">
        <f>ведомственная!Q64</f>
        <v>2096800</v>
      </c>
      <c r="S71" s="33">
        <f>ведомственная!R64</f>
        <v>0</v>
      </c>
      <c r="T71" s="33">
        <f>ведомственная!S64</f>
        <v>2096800</v>
      </c>
      <c r="U71" s="33">
        <f>ведомственная!T64</f>
        <v>0</v>
      </c>
      <c r="V71" s="33">
        <f>ведомственная!U64</f>
        <v>2096800</v>
      </c>
      <c r="W71" s="33">
        <f>ведомственная!V64</f>
        <v>0</v>
      </c>
      <c r="X71" s="33">
        <f>ведомственная!W64</f>
        <v>2096800</v>
      </c>
      <c r="Y71" s="33">
        <f>ведомственная!X64</f>
        <v>0</v>
      </c>
      <c r="Z71" s="33">
        <f>ведомственная!Y64</f>
        <v>2096800</v>
      </c>
      <c r="AA71" s="33">
        <f>ведомственная!Z64</f>
        <v>2096800</v>
      </c>
      <c r="AB71" s="33">
        <f>ведомственная!AA64</f>
        <v>2038083.84</v>
      </c>
      <c r="AC71" s="71">
        <f t="shared" si="8"/>
        <v>97.19972529568868</v>
      </c>
    </row>
    <row r="72" spans="1:29" ht="41.45" customHeight="1" x14ac:dyDescent="0.25">
      <c r="A72" s="6" t="s">
        <v>18</v>
      </c>
      <c r="B72" s="21" t="s">
        <v>11</v>
      </c>
      <c r="C72" s="5">
        <v>2</v>
      </c>
      <c r="D72" s="5">
        <v>31</v>
      </c>
      <c r="E72" s="21" t="s">
        <v>13</v>
      </c>
      <c r="F72" s="5">
        <v>12040</v>
      </c>
      <c r="G72" s="5">
        <v>200</v>
      </c>
      <c r="H72" s="33">
        <f>H73</f>
        <v>159400</v>
      </c>
      <c r="I72" s="33">
        <f t="shared" ref="I72:AB72" si="67">I73</f>
        <v>0</v>
      </c>
      <c r="J72" s="33">
        <f t="shared" si="67"/>
        <v>159400</v>
      </c>
      <c r="K72" s="33">
        <f t="shared" si="67"/>
        <v>0</v>
      </c>
      <c r="L72" s="33">
        <f t="shared" si="67"/>
        <v>159400</v>
      </c>
      <c r="M72" s="33">
        <f t="shared" si="67"/>
        <v>0</v>
      </c>
      <c r="N72" s="33">
        <f t="shared" si="67"/>
        <v>159400</v>
      </c>
      <c r="O72" s="33">
        <f t="shared" si="67"/>
        <v>0</v>
      </c>
      <c r="P72" s="33">
        <f t="shared" si="67"/>
        <v>159400</v>
      </c>
      <c r="Q72" s="33">
        <f t="shared" si="67"/>
        <v>0</v>
      </c>
      <c r="R72" s="33">
        <f t="shared" si="67"/>
        <v>159400</v>
      </c>
      <c r="S72" s="33">
        <f t="shared" si="67"/>
        <v>0</v>
      </c>
      <c r="T72" s="33">
        <f t="shared" si="67"/>
        <v>159400</v>
      </c>
      <c r="U72" s="33">
        <f t="shared" si="67"/>
        <v>104800</v>
      </c>
      <c r="V72" s="33">
        <f t="shared" si="67"/>
        <v>264200</v>
      </c>
      <c r="W72" s="33">
        <f t="shared" si="67"/>
        <v>96000</v>
      </c>
      <c r="X72" s="33">
        <f t="shared" si="67"/>
        <v>360200</v>
      </c>
      <c r="Y72" s="33">
        <f t="shared" si="67"/>
        <v>0</v>
      </c>
      <c r="Z72" s="33">
        <f t="shared" si="67"/>
        <v>360200</v>
      </c>
      <c r="AA72" s="33">
        <f t="shared" si="67"/>
        <v>360200</v>
      </c>
      <c r="AB72" s="33">
        <f t="shared" si="67"/>
        <v>349755.35</v>
      </c>
      <c r="AC72" s="71">
        <f t="shared" si="8"/>
        <v>97.100319267073843</v>
      </c>
    </row>
    <row r="73" spans="1:29" ht="60" x14ac:dyDescent="0.25">
      <c r="A73" s="6" t="s">
        <v>19</v>
      </c>
      <c r="B73" s="21" t="s">
        <v>11</v>
      </c>
      <c r="C73" s="5">
        <v>2</v>
      </c>
      <c r="D73" s="5">
        <v>31</v>
      </c>
      <c r="E73" s="21" t="s">
        <v>13</v>
      </c>
      <c r="F73" s="5">
        <v>12040</v>
      </c>
      <c r="G73" s="5">
        <v>240</v>
      </c>
      <c r="H73" s="33">
        <f>ведомственная!G66</f>
        <v>159400</v>
      </c>
      <c r="I73" s="33">
        <f>ведомственная!H66</f>
        <v>0</v>
      </c>
      <c r="J73" s="33">
        <f>ведомственная!I66</f>
        <v>159400</v>
      </c>
      <c r="K73" s="33">
        <f>ведомственная!J66</f>
        <v>0</v>
      </c>
      <c r="L73" s="33">
        <f>ведомственная!K66</f>
        <v>159400</v>
      </c>
      <c r="M73" s="33">
        <f>ведомственная!L66</f>
        <v>0</v>
      </c>
      <c r="N73" s="33">
        <f>ведомственная!M66</f>
        <v>159400</v>
      </c>
      <c r="O73" s="33">
        <f>ведомственная!N66</f>
        <v>0</v>
      </c>
      <c r="P73" s="33">
        <f>ведомственная!O66</f>
        <v>159400</v>
      </c>
      <c r="Q73" s="33">
        <f>ведомственная!P66</f>
        <v>0</v>
      </c>
      <c r="R73" s="33">
        <f>ведомственная!Q66</f>
        <v>159400</v>
      </c>
      <c r="S73" s="33">
        <f>ведомственная!R66</f>
        <v>0</v>
      </c>
      <c r="T73" s="33">
        <f>ведомственная!S66</f>
        <v>159400</v>
      </c>
      <c r="U73" s="33">
        <f>ведомственная!T66</f>
        <v>104800</v>
      </c>
      <c r="V73" s="33">
        <f>ведомственная!U66</f>
        <v>264200</v>
      </c>
      <c r="W73" s="33">
        <f>ведомственная!V66</f>
        <v>96000</v>
      </c>
      <c r="X73" s="33">
        <f>ведомственная!W66</f>
        <v>360200</v>
      </c>
      <c r="Y73" s="33">
        <f>ведомственная!X66</f>
        <v>0</v>
      </c>
      <c r="Z73" s="33">
        <f>ведомственная!Y66</f>
        <v>360200</v>
      </c>
      <c r="AA73" s="33">
        <f>ведомственная!Z66</f>
        <v>360200</v>
      </c>
      <c r="AB73" s="33">
        <f>ведомственная!AA66</f>
        <v>349755.35</v>
      </c>
      <c r="AC73" s="71">
        <f t="shared" si="8"/>
        <v>97.100319267073843</v>
      </c>
    </row>
    <row r="74" spans="1:29" ht="100.5" x14ac:dyDescent="0.25">
      <c r="A74" s="18" t="s">
        <v>31</v>
      </c>
      <c r="B74" s="20" t="s">
        <v>11</v>
      </c>
      <c r="C74" s="17">
        <v>2</v>
      </c>
      <c r="D74" s="17">
        <v>32</v>
      </c>
      <c r="E74" s="17"/>
      <c r="F74" s="17"/>
      <c r="G74" s="17"/>
      <c r="H74" s="32">
        <f t="shared" ref="H74:N74" si="68">H79</f>
        <v>474056</v>
      </c>
      <c r="I74" s="32">
        <f t="shared" si="68"/>
        <v>0</v>
      </c>
      <c r="J74" s="32">
        <f t="shared" si="68"/>
        <v>474056</v>
      </c>
      <c r="K74" s="32">
        <f t="shared" si="68"/>
        <v>0</v>
      </c>
      <c r="L74" s="32">
        <f t="shared" si="68"/>
        <v>474056</v>
      </c>
      <c r="M74" s="32">
        <f t="shared" si="68"/>
        <v>0</v>
      </c>
      <c r="N74" s="32">
        <f t="shared" si="68"/>
        <v>474056</v>
      </c>
      <c r="O74" s="32">
        <f t="shared" ref="O74:T74" si="69">O79+O75</f>
        <v>0</v>
      </c>
      <c r="P74" s="32">
        <f t="shared" si="69"/>
        <v>474056</v>
      </c>
      <c r="Q74" s="32">
        <f t="shared" si="69"/>
        <v>0</v>
      </c>
      <c r="R74" s="32">
        <f t="shared" si="69"/>
        <v>474056</v>
      </c>
      <c r="S74" s="32">
        <f t="shared" si="69"/>
        <v>0</v>
      </c>
      <c r="T74" s="32">
        <f t="shared" si="69"/>
        <v>474056</v>
      </c>
      <c r="U74" s="32">
        <f t="shared" ref="U74:V74" si="70">U79+U75</f>
        <v>0</v>
      </c>
      <c r="V74" s="32">
        <f t="shared" si="70"/>
        <v>474056</v>
      </c>
      <c r="W74" s="32">
        <f t="shared" ref="W74:X74" si="71">W79+W75</f>
        <v>0</v>
      </c>
      <c r="X74" s="32">
        <f t="shared" si="71"/>
        <v>474056</v>
      </c>
      <c r="Y74" s="32">
        <f t="shared" ref="Y74:Z74" si="72">Y79+Y75</f>
        <v>0</v>
      </c>
      <c r="Z74" s="32">
        <f t="shared" si="72"/>
        <v>474056</v>
      </c>
      <c r="AA74" s="32">
        <f t="shared" ref="AA74" si="73">AA79+AA75</f>
        <v>474056</v>
      </c>
      <c r="AB74" s="32">
        <f t="shared" ref="AB74" si="74">AB79+AB75</f>
        <v>474056</v>
      </c>
      <c r="AC74" s="71">
        <f t="shared" si="8"/>
        <v>100</v>
      </c>
    </row>
    <row r="75" spans="1:29" ht="29.25" x14ac:dyDescent="0.25">
      <c r="A75" s="18" t="s">
        <v>14</v>
      </c>
      <c r="B75" s="20" t="s">
        <v>11</v>
      </c>
      <c r="C75" s="17">
        <v>2</v>
      </c>
      <c r="D75" s="17">
        <v>32</v>
      </c>
      <c r="E75" s="20" t="s">
        <v>13</v>
      </c>
      <c r="F75" s="17"/>
      <c r="G75" s="17"/>
      <c r="H75" s="32"/>
      <c r="I75" s="32"/>
      <c r="J75" s="32"/>
      <c r="K75" s="32"/>
      <c r="L75" s="32"/>
      <c r="M75" s="32"/>
      <c r="N75" s="32"/>
      <c r="O75" s="32">
        <f t="shared" ref="O75:AB77" si="75">O76</f>
        <v>237028</v>
      </c>
      <c r="P75" s="32">
        <f t="shared" si="75"/>
        <v>237028</v>
      </c>
      <c r="Q75" s="32">
        <f t="shared" si="75"/>
        <v>0</v>
      </c>
      <c r="R75" s="32">
        <f t="shared" si="75"/>
        <v>237028</v>
      </c>
      <c r="S75" s="32">
        <f t="shared" si="75"/>
        <v>0</v>
      </c>
      <c r="T75" s="32">
        <f t="shared" si="75"/>
        <v>237028</v>
      </c>
      <c r="U75" s="32">
        <f t="shared" si="75"/>
        <v>0</v>
      </c>
      <c r="V75" s="32">
        <f t="shared" si="75"/>
        <v>237028</v>
      </c>
      <c r="W75" s="32">
        <f t="shared" si="75"/>
        <v>0</v>
      </c>
      <c r="X75" s="32">
        <f t="shared" si="75"/>
        <v>237028</v>
      </c>
      <c r="Y75" s="32">
        <f t="shared" si="75"/>
        <v>0</v>
      </c>
      <c r="Z75" s="32">
        <f t="shared" si="75"/>
        <v>237028</v>
      </c>
      <c r="AA75" s="32">
        <f t="shared" si="75"/>
        <v>237028</v>
      </c>
      <c r="AB75" s="32">
        <f t="shared" si="75"/>
        <v>237028</v>
      </c>
      <c r="AC75" s="71">
        <f t="shared" si="8"/>
        <v>100</v>
      </c>
    </row>
    <row r="76" spans="1:29" ht="60" x14ac:dyDescent="0.25">
      <c r="A76" s="22" t="s">
        <v>34</v>
      </c>
      <c r="B76" s="21" t="s">
        <v>11</v>
      </c>
      <c r="C76" s="5">
        <v>2</v>
      </c>
      <c r="D76" s="5">
        <v>32</v>
      </c>
      <c r="E76" s="21" t="s">
        <v>13</v>
      </c>
      <c r="F76" s="5">
        <v>51180</v>
      </c>
      <c r="G76" s="5"/>
      <c r="H76" s="33"/>
      <c r="I76" s="33"/>
      <c r="J76" s="33"/>
      <c r="K76" s="33"/>
      <c r="L76" s="33"/>
      <c r="M76" s="33"/>
      <c r="N76" s="33"/>
      <c r="O76" s="33">
        <f t="shared" si="75"/>
        <v>237028</v>
      </c>
      <c r="P76" s="33">
        <f t="shared" si="75"/>
        <v>237028</v>
      </c>
      <c r="Q76" s="33">
        <f t="shared" si="75"/>
        <v>0</v>
      </c>
      <c r="R76" s="33">
        <f t="shared" si="75"/>
        <v>237028</v>
      </c>
      <c r="S76" s="33">
        <f t="shared" si="75"/>
        <v>0</v>
      </c>
      <c r="T76" s="33">
        <f t="shared" si="75"/>
        <v>237028</v>
      </c>
      <c r="U76" s="33">
        <f t="shared" si="75"/>
        <v>0</v>
      </c>
      <c r="V76" s="33">
        <f t="shared" si="75"/>
        <v>237028</v>
      </c>
      <c r="W76" s="33">
        <f t="shared" si="75"/>
        <v>0</v>
      </c>
      <c r="X76" s="33">
        <f t="shared" si="75"/>
        <v>237028</v>
      </c>
      <c r="Y76" s="33">
        <f t="shared" si="75"/>
        <v>0</v>
      </c>
      <c r="Z76" s="33">
        <f t="shared" si="75"/>
        <v>237028</v>
      </c>
      <c r="AA76" s="33">
        <f t="shared" si="75"/>
        <v>237028</v>
      </c>
      <c r="AB76" s="33">
        <f t="shared" si="75"/>
        <v>237028</v>
      </c>
      <c r="AC76" s="71">
        <f t="shared" ref="AC76:AC139" si="76">AB76/AA76*100</f>
        <v>100</v>
      </c>
    </row>
    <row r="77" spans="1:29" x14ac:dyDescent="0.25">
      <c r="A77" s="4" t="s">
        <v>91</v>
      </c>
      <c r="B77" s="21" t="s">
        <v>11</v>
      </c>
      <c r="C77" s="5">
        <v>2</v>
      </c>
      <c r="D77" s="5">
        <v>32</v>
      </c>
      <c r="E77" s="21" t="s">
        <v>13</v>
      </c>
      <c r="F77" s="5">
        <v>51180</v>
      </c>
      <c r="G77" s="5">
        <v>500</v>
      </c>
      <c r="H77" s="33"/>
      <c r="I77" s="33"/>
      <c r="J77" s="33"/>
      <c r="K77" s="33"/>
      <c r="L77" s="33"/>
      <c r="M77" s="33"/>
      <c r="N77" s="33"/>
      <c r="O77" s="33">
        <f t="shared" si="75"/>
        <v>237028</v>
      </c>
      <c r="P77" s="33">
        <f t="shared" si="75"/>
        <v>237028</v>
      </c>
      <c r="Q77" s="33">
        <f t="shared" si="75"/>
        <v>0</v>
      </c>
      <c r="R77" s="33">
        <f t="shared" si="75"/>
        <v>237028</v>
      </c>
      <c r="S77" s="33">
        <f t="shared" si="75"/>
        <v>0</v>
      </c>
      <c r="T77" s="33">
        <f t="shared" si="75"/>
        <v>237028</v>
      </c>
      <c r="U77" s="33">
        <f t="shared" si="75"/>
        <v>0</v>
      </c>
      <c r="V77" s="33">
        <f t="shared" si="75"/>
        <v>237028</v>
      </c>
      <c r="W77" s="33">
        <f t="shared" si="75"/>
        <v>0</v>
      </c>
      <c r="X77" s="33">
        <f t="shared" si="75"/>
        <v>237028</v>
      </c>
      <c r="Y77" s="33">
        <f t="shared" si="75"/>
        <v>0</v>
      </c>
      <c r="Z77" s="33">
        <f t="shared" si="75"/>
        <v>237028</v>
      </c>
      <c r="AA77" s="33">
        <f t="shared" si="75"/>
        <v>237028</v>
      </c>
      <c r="AB77" s="33">
        <f t="shared" si="75"/>
        <v>237028</v>
      </c>
      <c r="AC77" s="71">
        <f t="shared" si="76"/>
        <v>100</v>
      </c>
    </row>
    <row r="78" spans="1:29" x14ac:dyDescent="0.25">
      <c r="A78" s="4" t="s">
        <v>35</v>
      </c>
      <c r="B78" s="21" t="s">
        <v>11</v>
      </c>
      <c r="C78" s="5">
        <v>2</v>
      </c>
      <c r="D78" s="5">
        <v>32</v>
      </c>
      <c r="E78" s="21" t="s">
        <v>13</v>
      </c>
      <c r="F78" s="5">
        <v>51180</v>
      </c>
      <c r="G78" s="5">
        <v>530</v>
      </c>
      <c r="H78" s="33"/>
      <c r="I78" s="33"/>
      <c r="J78" s="33"/>
      <c r="K78" s="33"/>
      <c r="L78" s="33"/>
      <c r="M78" s="33"/>
      <c r="N78" s="33"/>
      <c r="O78" s="33">
        <f>ведомственная!N55</f>
        <v>237028</v>
      </c>
      <c r="P78" s="33">
        <f>N78+O78</f>
        <v>237028</v>
      </c>
      <c r="Q78" s="33">
        <f>ведомственная!P55</f>
        <v>0</v>
      </c>
      <c r="R78" s="33">
        <f>P78+Q78</f>
        <v>237028</v>
      </c>
      <c r="S78" s="33">
        <f>ведомственная!R55</f>
        <v>0</v>
      </c>
      <c r="T78" s="33">
        <f>R78+S78</f>
        <v>237028</v>
      </c>
      <c r="U78" s="33">
        <f>ведомственная!T55</f>
        <v>0</v>
      </c>
      <c r="V78" s="33">
        <f>T78+U78</f>
        <v>237028</v>
      </c>
      <c r="W78" s="33">
        <f>ведомственная!V55</f>
        <v>0</v>
      </c>
      <c r="X78" s="33">
        <f>V78+W78</f>
        <v>237028</v>
      </c>
      <c r="Y78" s="33">
        <f>ведомственная!X55</f>
        <v>0</v>
      </c>
      <c r="Z78" s="33">
        <f>X78+Y78</f>
        <v>237028</v>
      </c>
      <c r="AA78" s="33">
        <f>Y78+Z78</f>
        <v>237028</v>
      </c>
      <c r="AB78" s="33">
        <f>ведомственная!AA55</f>
        <v>237028</v>
      </c>
      <c r="AC78" s="71">
        <f t="shared" si="76"/>
        <v>100</v>
      </c>
    </row>
    <row r="79" spans="1:29" ht="45.75" customHeight="1" x14ac:dyDescent="0.25">
      <c r="A79" s="18" t="s">
        <v>32</v>
      </c>
      <c r="B79" s="20" t="s">
        <v>11</v>
      </c>
      <c r="C79" s="17">
        <v>2</v>
      </c>
      <c r="D79" s="17">
        <v>32</v>
      </c>
      <c r="E79" s="20" t="s">
        <v>33</v>
      </c>
      <c r="F79" s="17"/>
      <c r="G79" s="17"/>
      <c r="H79" s="32">
        <f>H80</f>
        <v>474056</v>
      </c>
      <c r="I79" s="32">
        <f t="shared" ref="I79:Y81" si="77">I80</f>
        <v>0</v>
      </c>
      <c r="J79" s="32">
        <f t="shared" si="77"/>
        <v>474056</v>
      </c>
      <c r="K79" s="32">
        <f t="shared" si="77"/>
        <v>0</v>
      </c>
      <c r="L79" s="32">
        <f t="shared" si="77"/>
        <v>474056</v>
      </c>
      <c r="M79" s="32">
        <f t="shared" si="77"/>
        <v>0</v>
      </c>
      <c r="N79" s="32">
        <f t="shared" si="77"/>
        <v>474056</v>
      </c>
      <c r="O79" s="32">
        <f t="shared" si="77"/>
        <v>-237028</v>
      </c>
      <c r="P79" s="32">
        <f t="shared" si="77"/>
        <v>237028</v>
      </c>
      <c r="Q79" s="32">
        <f t="shared" si="77"/>
        <v>0</v>
      </c>
      <c r="R79" s="32">
        <f t="shared" si="77"/>
        <v>237028</v>
      </c>
      <c r="S79" s="32">
        <f t="shared" si="77"/>
        <v>0</v>
      </c>
      <c r="T79" s="32">
        <f t="shared" si="77"/>
        <v>237028</v>
      </c>
      <c r="U79" s="32">
        <f t="shared" si="77"/>
        <v>0</v>
      </c>
      <c r="V79" s="32">
        <f t="shared" si="77"/>
        <v>237028</v>
      </c>
      <c r="W79" s="32">
        <f t="shared" si="77"/>
        <v>0</v>
      </c>
      <c r="X79" s="32">
        <f t="shared" si="77"/>
        <v>237028</v>
      </c>
      <c r="Y79" s="32">
        <f t="shared" si="77"/>
        <v>0</v>
      </c>
      <c r="Z79" s="32">
        <f t="shared" ref="Y79:AB81" si="78">Z80</f>
        <v>237028</v>
      </c>
      <c r="AA79" s="32">
        <f t="shared" si="78"/>
        <v>237028</v>
      </c>
      <c r="AB79" s="32">
        <f t="shared" si="78"/>
        <v>237028</v>
      </c>
      <c r="AC79" s="71">
        <f t="shared" si="76"/>
        <v>100</v>
      </c>
    </row>
    <row r="80" spans="1:29" ht="60" x14ac:dyDescent="0.25">
      <c r="A80" s="22" t="s">
        <v>34</v>
      </c>
      <c r="B80" s="21" t="s">
        <v>11</v>
      </c>
      <c r="C80" s="5">
        <v>2</v>
      </c>
      <c r="D80" s="5">
        <v>32</v>
      </c>
      <c r="E80" s="21" t="s">
        <v>33</v>
      </c>
      <c r="F80" s="5">
        <v>51180</v>
      </c>
      <c r="G80" s="5"/>
      <c r="H80" s="33">
        <f>H81</f>
        <v>474056</v>
      </c>
      <c r="I80" s="33">
        <f t="shared" si="77"/>
        <v>0</v>
      </c>
      <c r="J80" s="33">
        <f t="shared" si="77"/>
        <v>474056</v>
      </c>
      <c r="K80" s="33">
        <f t="shared" si="77"/>
        <v>0</v>
      </c>
      <c r="L80" s="33">
        <f t="shared" si="77"/>
        <v>474056</v>
      </c>
      <c r="M80" s="33">
        <f t="shared" si="77"/>
        <v>0</v>
      </c>
      <c r="N80" s="33">
        <f t="shared" si="77"/>
        <v>474056</v>
      </c>
      <c r="O80" s="33">
        <f t="shared" si="77"/>
        <v>-237028</v>
      </c>
      <c r="P80" s="33">
        <f t="shared" si="77"/>
        <v>237028</v>
      </c>
      <c r="Q80" s="33">
        <f t="shared" si="77"/>
        <v>0</v>
      </c>
      <c r="R80" s="33">
        <f t="shared" si="77"/>
        <v>237028</v>
      </c>
      <c r="S80" s="33">
        <f t="shared" si="77"/>
        <v>0</v>
      </c>
      <c r="T80" s="33">
        <f t="shared" si="77"/>
        <v>237028</v>
      </c>
      <c r="U80" s="33">
        <f t="shared" si="77"/>
        <v>0</v>
      </c>
      <c r="V80" s="33">
        <f t="shared" si="77"/>
        <v>237028</v>
      </c>
      <c r="W80" s="33">
        <f t="shared" si="77"/>
        <v>0</v>
      </c>
      <c r="X80" s="33">
        <f t="shared" si="77"/>
        <v>237028</v>
      </c>
      <c r="Y80" s="33">
        <f t="shared" si="78"/>
        <v>0</v>
      </c>
      <c r="Z80" s="33">
        <f t="shared" si="78"/>
        <v>237028</v>
      </c>
      <c r="AA80" s="33">
        <f t="shared" si="78"/>
        <v>237028</v>
      </c>
      <c r="AB80" s="33">
        <f t="shared" si="78"/>
        <v>237028</v>
      </c>
      <c r="AC80" s="71">
        <f t="shared" si="76"/>
        <v>100</v>
      </c>
    </row>
    <row r="81" spans="1:29" x14ac:dyDescent="0.25">
      <c r="A81" s="4" t="s">
        <v>91</v>
      </c>
      <c r="B81" s="21" t="s">
        <v>11</v>
      </c>
      <c r="C81" s="5">
        <v>2</v>
      </c>
      <c r="D81" s="5">
        <v>32</v>
      </c>
      <c r="E81" s="21" t="s">
        <v>33</v>
      </c>
      <c r="F81" s="5">
        <v>51180</v>
      </c>
      <c r="G81" s="5">
        <v>500</v>
      </c>
      <c r="H81" s="33">
        <f>H82</f>
        <v>474056</v>
      </c>
      <c r="I81" s="33">
        <f t="shared" si="77"/>
        <v>0</v>
      </c>
      <c r="J81" s="33">
        <f t="shared" si="77"/>
        <v>474056</v>
      </c>
      <c r="K81" s="33">
        <f t="shared" si="77"/>
        <v>0</v>
      </c>
      <c r="L81" s="33">
        <f t="shared" si="77"/>
        <v>474056</v>
      </c>
      <c r="M81" s="33">
        <f t="shared" si="77"/>
        <v>0</v>
      </c>
      <c r="N81" s="33">
        <f t="shared" si="77"/>
        <v>474056</v>
      </c>
      <c r="O81" s="33">
        <f t="shared" si="77"/>
        <v>-237028</v>
      </c>
      <c r="P81" s="33">
        <f t="shared" si="77"/>
        <v>237028</v>
      </c>
      <c r="Q81" s="33">
        <f t="shared" si="77"/>
        <v>0</v>
      </c>
      <c r="R81" s="33">
        <f t="shared" si="77"/>
        <v>237028</v>
      </c>
      <c r="S81" s="33">
        <f t="shared" si="77"/>
        <v>0</v>
      </c>
      <c r="T81" s="33">
        <f t="shared" si="77"/>
        <v>237028</v>
      </c>
      <c r="U81" s="33">
        <f t="shared" si="77"/>
        <v>0</v>
      </c>
      <c r="V81" s="33">
        <f t="shared" si="77"/>
        <v>237028</v>
      </c>
      <c r="W81" s="33">
        <f t="shared" si="77"/>
        <v>0</v>
      </c>
      <c r="X81" s="33">
        <f t="shared" si="77"/>
        <v>237028</v>
      </c>
      <c r="Y81" s="33">
        <f t="shared" si="78"/>
        <v>0</v>
      </c>
      <c r="Z81" s="33">
        <f t="shared" si="78"/>
        <v>237028</v>
      </c>
      <c r="AA81" s="33">
        <f t="shared" si="78"/>
        <v>237028</v>
      </c>
      <c r="AB81" s="33">
        <f t="shared" si="78"/>
        <v>237028</v>
      </c>
      <c r="AC81" s="71">
        <f t="shared" si="76"/>
        <v>100</v>
      </c>
    </row>
    <row r="82" spans="1:29" x14ac:dyDescent="0.25">
      <c r="A82" s="4" t="s">
        <v>35</v>
      </c>
      <c r="B82" s="21" t="s">
        <v>11</v>
      </c>
      <c r="C82" s="5">
        <v>2</v>
      </c>
      <c r="D82" s="5">
        <v>32</v>
      </c>
      <c r="E82" s="21" t="s">
        <v>33</v>
      </c>
      <c r="F82" s="5">
        <v>51180</v>
      </c>
      <c r="G82" s="5">
        <v>530</v>
      </c>
      <c r="H82" s="33">
        <f>ведомственная!G384</f>
        <v>474056</v>
      </c>
      <c r="I82" s="33">
        <f>ведомственная!H384</f>
        <v>0</v>
      </c>
      <c r="J82" s="33">
        <f>ведомственная!I384</f>
        <v>474056</v>
      </c>
      <c r="K82" s="33">
        <f>ведомственная!J384</f>
        <v>0</v>
      </c>
      <c r="L82" s="33">
        <f>ведомственная!K384</f>
        <v>474056</v>
      </c>
      <c r="M82" s="33">
        <f>ведомственная!L384</f>
        <v>0</v>
      </c>
      <c r="N82" s="33">
        <f>ведомственная!M384</f>
        <v>474056</v>
      </c>
      <c r="O82" s="33">
        <f>ведомственная!N384</f>
        <v>-237028</v>
      </c>
      <c r="P82" s="33">
        <f>ведомственная!O384</f>
        <v>237028</v>
      </c>
      <c r="Q82" s="33">
        <f>ведомственная!P384</f>
        <v>0</v>
      </c>
      <c r="R82" s="33">
        <f>ведомственная!Q384</f>
        <v>237028</v>
      </c>
      <c r="S82" s="33">
        <f>ведомственная!R384</f>
        <v>0</v>
      </c>
      <c r="T82" s="33">
        <f>ведомственная!S384</f>
        <v>237028</v>
      </c>
      <c r="U82" s="33">
        <f>ведомственная!T384</f>
        <v>0</v>
      </c>
      <c r="V82" s="33">
        <f>ведомственная!U384</f>
        <v>237028</v>
      </c>
      <c r="W82" s="33">
        <f>ведомственная!V384</f>
        <v>0</v>
      </c>
      <c r="X82" s="33">
        <f>ведомственная!W384</f>
        <v>237028</v>
      </c>
      <c r="Y82" s="33">
        <f>ведомственная!X384</f>
        <v>0</v>
      </c>
      <c r="Z82" s="33">
        <f>ведомственная!Y384</f>
        <v>237028</v>
      </c>
      <c r="AA82" s="33">
        <f>ведомственная!Z384</f>
        <v>237028</v>
      </c>
      <c r="AB82" s="33">
        <f>ведомственная!AA384</f>
        <v>237028</v>
      </c>
      <c r="AC82" s="71">
        <f t="shared" si="76"/>
        <v>100</v>
      </c>
    </row>
    <row r="83" spans="1:29" ht="70.900000000000006" customHeight="1" x14ac:dyDescent="0.25">
      <c r="A83" s="18" t="s">
        <v>305</v>
      </c>
      <c r="B83" s="20" t="s">
        <v>11</v>
      </c>
      <c r="C83" s="17">
        <v>3</v>
      </c>
      <c r="D83" s="17"/>
      <c r="E83" s="17"/>
      <c r="F83" s="17"/>
      <c r="G83" s="17"/>
      <c r="H83" s="32">
        <f>H84+H96</f>
        <v>1755546.55</v>
      </c>
      <c r="I83" s="32">
        <f t="shared" ref="I83:J83" si="79">I84+I96</f>
        <v>0</v>
      </c>
      <c r="J83" s="32">
        <f t="shared" si="79"/>
        <v>1755546.55</v>
      </c>
      <c r="K83" s="32">
        <f t="shared" ref="K83:L83" si="80">K84+K96</f>
        <v>0</v>
      </c>
      <c r="L83" s="32">
        <f t="shared" si="80"/>
        <v>1755546.55</v>
      </c>
      <c r="M83" s="32">
        <f t="shared" ref="M83:N83" si="81">M84+M96</f>
        <v>0</v>
      </c>
      <c r="N83" s="32">
        <f t="shared" si="81"/>
        <v>1755546.55</v>
      </c>
      <c r="O83" s="32">
        <f t="shared" ref="O83:P83" si="82">O84+O96</f>
        <v>0</v>
      </c>
      <c r="P83" s="32">
        <f t="shared" si="82"/>
        <v>1755546.55</v>
      </c>
      <c r="Q83" s="32">
        <f t="shared" ref="Q83:R83" si="83">Q84+Q96</f>
        <v>0</v>
      </c>
      <c r="R83" s="32">
        <f t="shared" si="83"/>
        <v>1755546.55</v>
      </c>
      <c r="S83" s="32">
        <f t="shared" ref="S83:T83" si="84">S84+S96</f>
        <v>0</v>
      </c>
      <c r="T83" s="32">
        <f t="shared" si="84"/>
        <v>1755546.55</v>
      </c>
      <c r="U83" s="32">
        <f t="shared" ref="U83:V83" si="85">U84+U96</f>
        <v>112919</v>
      </c>
      <c r="V83" s="32">
        <f t="shared" si="85"/>
        <v>1868465.55</v>
      </c>
      <c r="W83" s="32">
        <f t="shared" ref="W83:X83" si="86">W84+W96</f>
        <v>0</v>
      </c>
      <c r="X83" s="32">
        <f t="shared" si="86"/>
        <v>1868465.55</v>
      </c>
      <c r="Y83" s="32">
        <f t="shared" ref="Y83:Z83" si="87">Y84+Y96</f>
        <v>0</v>
      </c>
      <c r="Z83" s="32">
        <f t="shared" si="87"/>
        <v>1868465.55</v>
      </c>
      <c r="AA83" s="32">
        <f t="shared" ref="AA83" si="88">AA84+AA96</f>
        <v>1868465.55</v>
      </c>
      <c r="AB83" s="32">
        <f t="shared" ref="AB83" si="89">AB84+AB96</f>
        <v>1843553.05</v>
      </c>
      <c r="AC83" s="71">
        <f t="shared" si="76"/>
        <v>98.66668668309137</v>
      </c>
    </row>
    <row r="84" spans="1:29" ht="86.45" customHeight="1" x14ac:dyDescent="0.25">
      <c r="A84" s="18" t="s">
        <v>271</v>
      </c>
      <c r="B84" s="20" t="s">
        <v>11</v>
      </c>
      <c r="C84" s="17">
        <v>3</v>
      </c>
      <c r="D84" s="17">
        <v>41</v>
      </c>
      <c r="E84" s="17"/>
      <c r="F84" s="17"/>
      <c r="G84" s="17"/>
      <c r="H84" s="32">
        <f>H85+H92</f>
        <v>1435546.55</v>
      </c>
      <c r="I84" s="32">
        <f t="shared" ref="I84:J84" si="90">I85+I92</f>
        <v>0</v>
      </c>
      <c r="J84" s="32">
        <f t="shared" si="90"/>
        <v>1435546.55</v>
      </c>
      <c r="K84" s="32">
        <f t="shared" ref="K84:L84" si="91">K85+K92</f>
        <v>0</v>
      </c>
      <c r="L84" s="32">
        <f t="shared" si="91"/>
        <v>1435546.55</v>
      </c>
      <c r="M84" s="32">
        <f t="shared" ref="M84:N84" si="92">M85+M92</f>
        <v>0</v>
      </c>
      <c r="N84" s="32">
        <f t="shared" si="92"/>
        <v>1435546.55</v>
      </c>
      <c r="O84" s="32">
        <f t="shared" ref="O84:P84" si="93">O85+O92</f>
        <v>0</v>
      </c>
      <c r="P84" s="32">
        <f t="shared" si="93"/>
        <v>1435546.55</v>
      </c>
      <c r="Q84" s="32">
        <f t="shared" ref="Q84:R84" si="94">Q85+Q92</f>
        <v>0</v>
      </c>
      <c r="R84" s="32">
        <f t="shared" si="94"/>
        <v>1435546.55</v>
      </c>
      <c r="S84" s="32">
        <f t="shared" ref="S84:T84" si="95">S85+S92</f>
        <v>0</v>
      </c>
      <c r="T84" s="32">
        <f t="shared" si="95"/>
        <v>1435546.55</v>
      </c>
      <c r="U84" s="32">
        <f t="shared" ref="U84:V84" si="96">U85+U92</f>
        <v>112919</v>
      </c>
      <c r="V84" s="32">
        <f t="shared" si="96"/>
        <v>1548465.55</v>
      </c>
      <c r="W84" s="32">
        <f t="shared" ref="W84:X84" si="97">W85+W92</f>
        <v>0</v>
      </c>
      <c r="X84" s="32">
        <f t="shared" si="97"/>
        <v>1548465.55</v>
      </c>
      <c r="Y84" s="32">
        <f t="shared" ref="Y84:Z84" si="98">Y85+Y92</f>
        <v>0</v>
      </c>
      <c r="Z84" s="32">
        <f t="shared" si="98"/>
        <v>1548465.55</v>
      </c>
      <c r="AA84" s="32">
        <f t="shared" ref="AA84" si="99">AA85+AA92</f>
        <v>1548465.55</v>
      </c>
      <c r="AB84" s="32">
        <f t="shared" ref="AB84" si="100">AB85+AB92</f>
        <v>1547579.05</v>
      </c>
      <c r="AC84" s="71">
        <f t="shared" si="76"/>
        <v>99.942749775737667</v>
      </c>
    </row>
    <row r="85" spans="1:29" ht="29.25" x14ac:dyDescent="0.25">
      <c r="A85" s="18" t="s">
        <v>14</v>
      </c>
      <c r="B85" s="20" t="s">
        <v>11</v>
      </c>
      <c r="C85" s="17">
        <v>3</v>
      </c>
      <c r="D85" s="17">
        <v>41</v>
      </c>
      <c r="E85" s="20" t="s">
        <v>13</v>
      </c>
      <c r="F85" s="17"/>
      <c r="G85" s="17"/>
      <c r="H85" s="32">
        <f>H86</f>
        <v>12546.55</v>
      </c>
      <c r="I85" s="32">
        <f t="shared" ref="I85:Y87" si="101">I86</f>
        <v>0</v>
      </c>
      <c r="J85" s="32">
        <f t="shared" si="101"/>
        <v>12546.55</v>
      </c>
      <c r="K85" s="32">
        <f t="shared" si="101"/>
        <v>0</v>
      </c>
      <c r="L85" s="32">
        <f t="shared" si="101"/>
        <v>12546.55</v>
      </c>
      <c r="M85" s="32">
        <f t="shared" si="101"/>
        <v>0</v>
      </c>
      <c r="N85" s="32">
        <f t="shared" si="101"/>
        <v>12546.55</v>
      </c>
      <c r="O85" s="32">
        <f t="shared" ref="O85:T85" si="102">O86+O89</f>
        <v>1065853.5</v>
      </c>
      <c r="P85" s="32">
        <f t="shared" si="102"/>
        <v>1078400.05</v>
      </c>
      <c r="Q85" s="32">
        <f t="shared" si="102"/>
        <v>0</v>
      </c>
      <c r="R85" s="32">
        <f t="shared" si="102"/>
        <v>1078400.05</v>
      </c>
      <c r="S85" s="32">
        <f t="shared" si="102"/>
        <v>0</v>
      </c>
      <c r="T85" s="32">
        <f t="shared" si="102"/>
        <v>1078400.05</v>
      </c>
      <c r="U85" s="32">
        <f t="shared" ref="U85:V85" si="103">U86+U89</f>
        <v>112919</v>
      </c>
      <c r="V85" s="32">
        <f t="shared" si="103"/>
        <v>1191319.05</v>
      </c>
      <c r="W85" s="32">
        <f t="shared" ref="W85:X85" si="104">W86+W89</f>
        <v>0</v>
      </c>
      <c r="X85" s="32">
        <f t="shared" si="104"/>
        <v>1191319.05</v>
      </c>
      <c r="Y85" s="32">
        <f t="shared" ref="Y85:Z85" si="105">Y86+Y89</f>
        <v>0</v>
      </c>
      <c r="Z85" s="32">
        <f t="shared" si="105"/>
        <v>1191319.05</v>
      </c>
      <c r="AA85" s="32">
        <f t="shared" ref="AA85" si="106">AA86+AA89</f>
        <v>1191319.05</v>
      </c>
      <c r="AB85" s="32">
        <f t="shared" ref="AB85" si="107">AB86+AB89</f>
        <v>1190432.55</v>
      </c>
      <c r="AC85" s="71">
        <f t="shared" si="76"/>
        <v>99.925586684776007</v>
      </c>
    </row>
    <row r="86" spans="1:29" ht="186.6" customHeight="1" x14ac:dyDescent="0.25">
      <c r="A86" s="6" t="s">
        <v>269</v>
      </c>
      <c r="B86" s="21" t="s">
        <v>11</v>
      </c>
      <c r="C86" s="5">
        <v>3</v>
      </c>
      <c r="D86" s="5">
        <v>41</v>
      </c>
      <c r="E86" s="21" t="s">
        <v>13</v>
      </c>
      <c r="F86" s="5">
        <v>12510</v>
      </c>
      <c r="G86" s="5"/>
      <c r="H86" s="33">
        <f>H87</f>
        <v>12546.55</v>
      </c>
      <c r="I86" s="33">
        <f t="shared" si="101"/>
        <v>0</v>
      </c>
      <c r="J86" s="33">
        <f t="shared" si="101"/>
        <v>12546.55</v>
      </c>
      <c r="K86" s="33">
        <f t="shared" si="101"/>
        <v>0</v>
      </c>
      <c r="L86" s="33">
        <f t="shared" si="101"/>
        <v>12546.55</v>
      </c>
      <c r="M86" s="33">
        <f t="shared" si="101"/>
        <v>0</v>
      </c>
      <c r="N86" s="33">
        <f t="shared" si="101"/>
        <v>12546.55</v>
      </c>
      <c r="O86" s="33">
        <f t="shared" si="101"/>
        <v>0</v>
      </c>
      <c r="P86" s="33">
        <f t="shared" si="101"/>
        <v>12546.55</v>
      </c>
      <c r="Q86" s="33">
        <f t="shared" si="101"/>
        <v>0</v>
      </c>
      <c r="R86" s="33">
        <f t="shared" si="101"/>
        <v>12546.55</v>
      </c>
      <c r="S86" s="33">
        <f t="shared" si="101"/>
        <v>0</v>
      </c>
      <c r="T86" s="33">
        <f t="shared" si="101"/>
        <v>12546.55</v>
      </c>
      <c r="U86" s="33">
        <f t="shared" si="101"/>
        <v>112919</v>
      </c>
      <c r="V86" s="33">
        <f t="shared" si="101"/>
        <v>125465.55</v>
      </c>
      <c r="W86" s="33">
        <f t="shared" si="101"/>
        <v>0</v>
      </c>
      <c r="X86" s="33">
        <f t="shared" si="101"/>
        <v>125465.55</v>
      </c>
      <c r="Y86" s="33">
        <f t="shared" si="101"/>
        <v>0</v>
      </c>
      <c r="Z86" s="33">
        <f t="shared" ref="Y86:AB87" si="108">Z87</f>
        <v>125465.55</v>
      </c>
      <c r="AA86" s="33">
        <f t="shared" si="108"/>
        <v>125465.55</v>
      </c>
      <c r="AB86" s="33">
        <f t="shared" si="108"/>
        <v>125465.55</v>
      </c>
      <c r="AC86" s="71">
        <f t="shared" si="76"/>
        <v>100</v>
      </c>
    </row>
    <row r="87" spans="1:29" ht="46.9" customHeight="1" x14ac:dyDescent="0.25">
      <c r="A87" s="6" t="s">
        <v>18</v>
      </c>
      <c r="B87" s="21" t="s">
        <v>11</v>
      </c>
      <c r="C87" s="5">
        <v>3</v>
      </c>
      <c r="D87" s="5">
        <v>41</v>
      </c>
      <c r="E87" s="21" t="s">
        <v>13</v>
      </c>
      <c r="F87" s="5">
        <v>12510</v>
      </c>
      <c r="G87" s="5">
        <v>200</v>
      </c>
      <c r="H87" s="33">
        <f>H88</f>
        <v>12546.55</v>
      </c>
      <c r="I87" s="33">
        <f t="shared" si="101"/>
        <v>0</v>
      </c>
      <c r="J87" s="33">
        <f t="shared" si="101"/>
        <v>12546.55</v>
      </c>
      <c r="K87" s="33">
        <f t="shared" si="101"/>
        <v>0</v>
      </c>
      <c r="L87" s="33">
        <f t="shared" si="101"/>
        <v>12546.55</v>
      </c>
      <c r="M87" s="33">
        <f t="shared" si="101"/>
        <v>0</v>
      </c>
      <c r="N87" s="33">
        <f t="shared" si="101"/>
        <v>12546.55</v>
      </c>
      <c r="O87" s="33">
        <f t="shared" si="101"/>
        <v>0</v>
      </c>
      <c r="P87" s="33">
        <f t="shared" si="101"/>
        <v>12546.55</v>
      </c>
      <c r="Q87" s="33">
        <f t="shared" si="101"/>
        <v>0</v>
      </c>
      <c r="R87" s="33">
        <f t="shared" si="101"/>
        <v>12546.55</v>
      </c>
      <c r="S87" s="33">
        <f t="shared" si="101"/>
        <v>0</v>
      </c>
      <c r="T87" s="33">
        <f t="shared" si="101"/>
        <v>12546.55</v>
      </c>
      <c r="U87" s="33">
        <f t="shared" si="101"/>
        <v>112919</v>
      </c>
      <c r="V87" s="33">
        <f t="shared" si="101"/>
        <v>125465.55</v>
      </c>
      <c r="W87" s="33">
        <f t="shared" si="101"/>
        <v>0</v>
      </c>
      <c r="X87" s="33">
        <f t="shared" si="101"/>
        <v>125465.55</v>
      </c>
      <c r="Y87" s="33">
        <f t="shared" si="108"/>
        <v>0</v>
      </c>
      <c r="Z87" s="33">
        <f t="shared" si="108"/>
        <v>125465.55</v>
      </c>
      <c r="AA87" s="33">
        <f t="shared" si="108"/>
        <v>125465.55</v>
      </c>
      <c r="AB87" s="33">
        <f t="shared" si="108"/>
        <v>125465.55</v>
      </c>
      <c r="AC87" s="71">
        <f t="shared" si="76"/>
        <v>100</v>
      </c>
    </row>
    <row r="88" spans="1:29" ht="60" x14ac:dyDescent="0.25">
      <c r="A88" s="6" t="s">
        <v>19</v>
      </c>
      <c r="B88" s="21" t="s">
        <v>11</v>
      </c>
      <c r="C88" s="5">
        <v>3</v>
      </c>
      <c r="D88" s="5">
        <v>41</v>
      </c>
      <c r="E88" s="21" t="s">
        <v>13</v>
      </c>
      <c r="F88" s="5">
        <v>12510</v>
      </c>
      <c r="G88" s="5">
        <v>240</v>
      </c>
      <c r="H88" s="33">
        <f>ведомственная!G71</f>
        <v>12546.55</v>
      </c>
      <c r="I88" s="33">
        <f>ведомственная!H71</f>
        <v>0</v>
      </c>
      <c r="J88" s="33">
        <f>ведомственная!I71</f>
        <v>12546.55</v>
      </c>
      <c r="K88" s="33">
        <f>ведомственная!J71</f>
        <v>0</v>
      </c>
      <c r="L88" s="33">
        <f>ведомственная!K71</f>
        <v>12546.55</v>
      </c>
      <c r="M88" s="33">
        <f>ведомственная!L71</f>
        <v>0</v>
      </c>
      <c r="N88" s="33">
        <f>ведомственная!M71</f>
        <v>12546.55</v>
      </c>
      <c r="O88" s="33">
        <f>ведомственная!N71</f>
        <v>0</v>
      </c>
      <c r="P88" s="33">
        <f>ведомственная!O71</f>
        <v>12546.55</v>
      </c>
      <c r="Q88" s="33">
        <f>ведомственная!P71</f>
        <v>0</v>
      </c>
      <c r="R88" s="33">
        <f>ведомственная!Q71</f>
        <v>12546.55</v>
      </c>
      <c r="S88" s="33">
        <f>ведомственная!R71</f>
        <v>0</v>
      </c>
      <c r="T88" s="33">
        <f>ведомственная!S71</f>
        <v>12546.55</v>
      </c>
      <c r="U88" s="33">
        <f>ведомственная!T71</f>
        <v>112919</v>
      </c>
      <c r="V88" s="33">
        <f>ведомственная!U71</f>
        <v>125465.55</v>
      </c>
      <c r="W88" s="33">
        <f>ведомственная!V71</f>
        <v>0</v>
      </c>
      <c r="X88" s="33">
        <f>ведомственная!W71</f>
        <v>125465.55</v>
      </c>
      <c r="Y88" s="33">
        <f>ведомственная!X71</f>
        <v>0</v>
      </c>
      <c r="Z88" s="33">
        <f>ведомственная!Y71</f>
        <v>125465.55</v>
      </c>
      <c r="AA88" s="33">
        <f>ведомственная!Z71</f>
        <v>125465.55</v>
      </c>
      <c r="AB88" s="33">
        <f>ведомственная!AA71</f>
        <v>125465.55</v>
      </c>
      <c r="AC88" s="71">
        <f t="shared" si="76"/>
        <v>100</v>
      </c>
    </row>
    <row r="89" spans="1:29" ht="75" x14ac:dyDescent="0.25">
      <c r="A89" s="6" t="s">
        <v>36</v>
      </c>
      <c r="B89" s="21" t="s">
        <v>11</v>
      </c>
      <c r="C89" s="5">
        <v>3</v>
      </c>
      <c r="D89" s="5">
        <v>41</v>
      </c>
      <c r="E89" s="21" t="s">
        <v>13</v>
      </c>
      <c r="F89" s="5">
        <v>15440</v>
      </c>
      <c r="G89" s="5"/>
      <c r="H89" s="33"/>
      <c r="I89" s="33"/>
      <c r="J89" s="33"/>
      <c r="K89" s="33"/>
      <c r="L89" s="33"/>
      <c r="M89" s="33"/>
      <c r="N89" s="33"/>
      <c r="O89" s="33">
        <f t="shared" ref="O89:AB90" si="109">O90</f>
        <v>1065853.5</v>
      </c>
      <c r="P89" s="33">
        <f t="shared" si="109"/>
        <v>1065853.5</v>
      </c>
      <c r="Q89" s="33">
        <f t="shared" si="109"/>
        <v>0</v>
      </c>
      <c r="R89" s="33">
        <f t="shared" si="109"/>
        <v>1065853.5</v>
      </c>
      <c r="S89" s="33">
        <f t="shared" si="109"/>
        <v>0</v>
      </c>
      <c r="T89" s="33">
        <f t="shared" si="109"/>
        <v>1065853.5</v>
      </c>
      <c r="U89" s="33">
        <f t="shared" si="109"/>
        <v>0</v>
      </c>
      <c r="V89" s="33">
        <f t="shared" si="109"/>
        <v>1065853.5</v>
      </c>
      <c r="W89" s="33">
        <f t="shared" si="109"/>
        <v>0</v>
      </c>
      <c r="X89" s="33">
        <f t="shared" si="109"/>
        <v>1065853.5</v>
      </c>
      <c r="Y89" s="33">
        <f t="shared" si="109"/>
        <v>0</v>
      </c>
      <c r="Z89" s="33">
        <f t="shared" si="109"/>
        <v>1065853.5</v>
      </c>
      <c r="AA89" s="33">
        <f t="shared" si="109"/>
        <v>1065853.5</v>
      </c>
      <c r="AB89" s="33">
        <f t="shared" si="109"/>
        <v>1064967</v>
      </c>
      <c r="AC89" s="71">
        <f t="shared" si="76"/>
        <v>99.916827218750043</v>
      </c>
    </row>
    <row r="90" spans="1:29" x14ac:dyDescent="0.25">
      <c r="A90" s="4" t="s">
        <v>20</v>
      </c>
      <c r="B90" s="21" t="s">
        <v>11</v>
      </c>
      <c r="C90" s="5">
        <v>3</v>
      </c>
      <c r="D90" s="5">
        <v>41</v>
      </c>
      <c r="E90" s="21" t="s">
        <v>13</v>
      </c>
      <c r="F90" s="5">
        <v>15440</v>
      </c>
      <c r="G90" s="5">
        <v>800</v>
      </c>
      <c r="H90" s="33"/>
      <c r="I90" s="33"/>
      <c r="J90" s="33"/>
      <c r="K90" s="33"/>
      <c r="L90" s="33"/>
      <c r="M90" s="33"/>
      <c r="N90" s="33"/>
      <c r="O90" s="33">
        <f t="shared" si="109"/>
        <v>1065853.5</v>
      </c>
      <c r="P90" s="33">
        <f t="shared" si="109"/>
        <v>1065853.5</v>
      </c>
      <c r="Q90" s="33">
        <f t="shared" si="109"/>
        <v>0</v>
      </c>
      <c r="R90" s="33">
        <f t="shared" si="109"/>
        <v>1065853.5</v>
      </c>
      <c r="S90" s="33">
        <f t="shared" si="109"/>
        <v>0</v>
      </c>
      <c r="T90" s="33">
        <f t="shared" si="109"/>
        <v>1065853.5</v>
      </c>
      <c r="U90" s="33">
        <f t="shared" si="109"/>
        <v>0</v>
      </c>
      <c r="V90" s="33">
        <f t="shared" si="109"/>
        <v>1065853.5</v>
      </c>
      <c r="W90" s="33">
        <f t="shared" si="109"/>
        <v>0</v>
      </c>
      <c r="X90" s="33">
        <f t="shared" si="109"/>
        <v>1065853.5</v>
      </c>
      <c r="Y90" s="33">
        <f t="shared" si="109"/>
        <v>0</v>
      </c>
      <c r="Z90" s="33">
        <f t="shared" si="109"/>
        <v>1065853.5</v>
      </c>
      <c r="AA90" s="33">
        <f t="shared" si="109"/>
        <v>1065853.5</v>
      </c>
      <c r="AB90" s="33">
        <f t="shared" si="109"/>
        <v>1064967</v>
      </c>
      <c r="AC90" s="71">
        <f t="shared" si="76"/>
        <v>99.916827218750043</v>
      </c>
    </row>
    <row r="91" spans="1:29" ht="90" x14ac:dyDescent="0.25">
      <c r="A91" s="6" t="s">
        <v>37</v>
      </c>
      <c r="B91" s="21" t="s">
        <v>11</v>
      </c>
      <c r="C91" s="5">
        <v>3</v>
      </c>
      <c r="D91" s="5">
        <v>41</v>
      </c>
      <c r="E91" s="21" t="s">
        <v>13</v>
      </c>
      <c r="F91" s="5">
        <v>15440</v>
      </c>
      <c r="G91" s="5">
        <v>810</v>
      </c>
      <c r="H91" s="33"/>
      <c r="I91" s="33"/>
      <c r="J91" s="33"/>
      <c r="K91" s="33"/>
      <c r="L91" s="33"/>
      <c r="M91" s="33"/>
      <c r="N91" s="33"/>
      <c r="O91" s="33">
        <f>ведомственная!N74</f>
        <v>1065853.5</v>
      </c>
      <c r="P91" s="33">
        <f>N91+O91</f>
        <v>1065853.5</v>
      </c>
      <c r="Q91" s="33">
        <f>ведомственная!P74</f>
        <v>0</v>
      </c>
      <c r="R91" s="33">
        <f>P91+Q91</f>
        <v>1065853.5</v>
      </c>
      <c r="S91" s="33">
        <f>ведомственная!R74</f>
        <v>0</v>
      </c>
      <c r="T91" s="33">
        <f>R91+S91</f>
        <v>1065853.5</v>
      </c>
      <c r="U91" s="33">
        <f>ведомственная!T74</f>
        <v>0</v>
      </c>
      <c r="V91" s="33">
        <f>T91+U91</f>
        <v>1065853.5</v>
      </c>
      <c r="W91" s="33">
        <f>ведомственная!V74</f>
        <v>0</v>
      </c>
      <c r="X91" s="33">
        <f>V91+W91</f>
        <v>1065853.5</v>
      </c>
      <c r="Y91" s="33">
        <f>ведомственная!X74</f>
        <v>0</v>
      </c>
      <c r="Z91" s="33">
        <f>X91+Y91</f>
        <v>1065853.5</v>
      </c>
      <c r="AA91" s="33">
        <f>Y91+Z91</f>
        <v>1065853.5</v>
      </c>
      <c r="AB91" s="33">
        <f>ведомственная!AA74</f>
        <v>1064967</v>
      </c>
      <c r="AC91" s="71">
        <f t="shared" si="76"/>
        <v>99.916827218750043</v>
      </c>
    </row>
    <row r="92" spans="1:29" ht="43.5" x14ac:dyDescent="0.25">
      <c r="A92" s="18" t="s">
        <v>32</v>
      </c>
      <c r="B92" s="20" t="s">
        <v>11</v>
      </c>
      <c r="C92" s="17">
        <v>3</v>
      </c>
      <c r="D92" s="17">
        <v>41</v>
      </c>
      <c r="E92" s="20" t="s">
        <v>33</v>
      </c>
      <c r="F92" s="5"/>
      <c r="G92" s="5"/>
      <c r="H92" s="32">
        <f>H93</f>
        <v>1423000</v>
      </c>
      <c r="I92" s="32">
        <f t="shared" ref="I92:Y94" si="110">I93</f>
        <v>0</v>
      </c>
      <c r="J92" s="32">
        <f t="shared" si="110"/>
        <v>1423000</v>
      </c>
      <c r="K92" s="32">
        <f t="shared" si="110"/>
        <v>0</v>
      </c>
      <c r="L92" s="32">
        <f t="shared" si="110"/>
        <v>1423000</v>
      </c>
      <c r="M92" s="32">
        <f t="shared" si="110"/>
        <v>0</v>
      </c>
      <c r="N92" s="32">
        <f t="shared" si="110"/>
        <v>1423000</v>
      </c>
      <c r="O92" s="32">
        <f t="shared" si="110"/>
        <v>-1065853.5</v>
      </c>
      <c r="P92" s="32">
        <f t="shared" si="110"/>
        <v>357146.5</v>
      </c>
      <c r="Q92" s="32">
        <f t="shared" si="110"/>
        <v>0</v>
      </c>
      <c r="R92" s="32">
        <f t="shared" si="110"/>
        <v>357146.5</v>
      </c>
      <c r="S92" s="32">
        <f t="shared" si="110"/>
        <v>0</v>
      </c>
      <c r="T92" s="32">
        <f t="shared" si="110"/>
        <v>357146.5</v>
      </c>
      <c r="U92" s="32">
        <f t="shared" si="110"/>
        <v>0</v>
      </c>
      <c r="V92" s="32">
        <f t="shared" si="110"/>
        <v>357146.5</v>
      </c>
      <c r="W92" s="32">
        <f t="shared" si="110"/>
        <v>0</v>
      </c>
      <c r="X92" s="32">
        <f t="shared" si="110"/>
        <v>357146.5</v>
      </c>
      <c r="Y92" s="32">
        <f t="shared" si="110"/>
        <v>0</v>
      </c>
      <c r="Z92" s="32">
        <f t="shared" ref="Y92:AB94" si="111">Z93</f>
        <v>357146.5</v>
      </c>
      <c r="AA92" s="32">
        <f t="shared" si="111"/>
        <v>357146.5</v>
      </c>
      <c r="AB92" s="32">
        <f t="shared" si="111"/>
        <v>357146.5</v>
      </c>
      <c r="AC92" s="71">
        <f t="shared" si="76"/>
        <v>100</v>
      </c>
    </row>
    <row r="93" spans="1:29" ht="74.45" customHeight="1" x14ac:dyDescent="0.25">
      <c r="A93" s="6" t="s">
        <v>36</v>
      </c>
      <c r="B93" s="21" t="s">
        <v>11</v>
      </c>
      <c r="C93" s="5">
        <v>3</v>
      </c>
      <c r="D93" s="5">
        <v>41</v>
      </c>
      <c r="E93" s="21" t="s">
        <v>33</v>
      </c>
      <c r="F93" s="5">
        <v>15440</v>
      </c>
      <c r="G93" s="5"/>
      <c r="H93" s="33">
        <f>H94</f>
        <v>1423000</v>
      </c>
      <c r="I93" s="33">
        <f t="shared" si="110"/>
        <v>0</v>
      </c>
      <c r="J93" s="33">
        <f t="shared" si="110"/>
        <v>1423000</v>
      </c>
      <c r="K93" s="33">
        <f t="shared" si="110"/>
        <v>0</v>
      </c>
      <c r="L93" s="33">
        <f t="shared" si="110"/>
        <v>1423000</v>
      </c>
      <c r="M93" s="33">
        <f t="shared" si="110"/>
        <v>0</v>
      </c>
      <c r="N93" s="33">
        <f t="shared" si="110"/>
        <v>1423000</v>
      </c>
      <c r="O93" s="33">
        <f t="shared" si="110"/>
        <v>-1065853.5</v>
      </c>
      <c r="P93" s="33">
        <f t="shared" si="110"/>
        <v>357146.5</v>
      </c>
      <c r="Q93" s="33">
        <f t="shared" si="110"/>
        <v>0</v>
      </c>
      <c r="R93" s="33">
        <f t="shared" si="110"/>
        <v>357146.5</v>
      </c>
      <c r="S93" s="33">
        <f t="shared" si="110"/>
        <v>0</v>
      </c>
      <c r="T93" s="33">
        <f t="shared" si="110"/>
        <v>357146.5</v>
      </c>
      <c r="U93" s="33">
        <f t="shared" si="110"/>
        <v>0</v>
      </c>
      <c r="V93" s="33">
        <f t="shared" si="110"/>
        <v>357146.5</v>
      </c>
      <c r="W93" s="33">
        <f t="shared" si="110"/>
        <v>0</v>
      </c>
      <c r="X93" s="33">
        <f t="shared" si="110"/>
        <v>357146.5</v>
      </c>
      <c r="Y93" s="33">
        <f t="shared" si="111"/>
        <v>0</v>
      </c>
      <c r="Z93" s="33">
        <f t="shared" si="111"/>
        <v>357146.5</v>
      </c>
      <c r="AA93" s="33">
        <f t="shared" si="111"/>
        <v>357146.5</v>
      </c>
      <c r="AB93" s="33">
        <f t="shared" si="111"/>
        <v>357146.5</v>
      </c>
      <c r="AC93" s="71">
        <f t="shared" si="76"/>
        <v>100</v>
      </c>
    </row>
    <row r="94" spans="1:29" x14ac:dyDescent="0.25">
      <c r="A94" s="4" t="s">
        <v>20</v>
      </c>
      <c r="B94" s="21" t="s">
        <v>11</v>
      </c>
      <c r="C94" s="5">
        <v>3</v>
      </c>
      <c r="D94" s="5">
        <v>41</v>
      </c>
      <c r="E94" s="21" t="s">
        <v>33</v>
      </c>
      <c r="F94" s="5">
        <v>15440</v>
      </c>
      <c r="G94" s="5">
        <v>800</v>
      </c>
      <c r="H94" s="33">
        <f>H95</f>
        <v>1423000</v>
      </c>
      <c r="I94" s="33">
        <f t="shared" si="110"/>
        <v>0</v>
      </c>
      <c r="J94" s="33">
        <f t="shared" si="110"/>
        <v>1423000</v>
      </c>
      <c r="K94" s="33">
        <f t="shared" si="110"/>
        <v>0</v>
      </c>
      <c r="L94" s="33">
        <f t="shared" si="110"/>
        <v>1423000</v>
      </c>
      <c r="M94" s="33">
        <f t="shared" si="110"/>
        <v>0</v>
      </c>
      <c r="N94" s="33">
        <f t="shared" si="110"/>
        <v>1423000</v>
      </c>
      <c r="O94" s="33">
        <f t="shared" si="110"/>
        <v>-1065853.5</v>
      </c>
      <c r="P94" s="33">
        <f t="shared" si="110"/>
        <v>357146.5</v>
      </c>
      <c r="Q94" s="33">
        <f t="shared" si="110"/>
        <v>0</v>
      </c>
      <c r="R94" s="33">
        <f t="shared" si="110"/>
        <v>357146.5</v>
      </c>
      <c r="S94" s="33">
        <f t="shared" si="110"/>
        <v>0</v>
      </c>
      <c r="T94" s="33">
        <f t="shared" si="110"/>
        <v>357146.5</v>
      </c>
      <c r="U94" s="33">
        <f t="shared" si="110"/>
        <v>0</v>
      </c>
      <c r="V94" s="33">
        <f t="shared" si="110"/>
        <v>357146.5</v>
      </c>
      <c r="W94" s="33">
        <f t="shared" si="110"/>
        <v>0</v>
      </c>
      <c r="X94" s="33">
        <f t="shared" si="110"/>
        <v>357146.5</v>
      </c>
      <c r="Y94" s="33">
        <f t="shared" si="111"/>
        <v>0</v>
      </c>
      <c r="Z94" s="33">
        <f t="shared" si="111"/>
        <v>357146.5</v>
      </c>
      <c r="AA94" s="33">
        <f t="shared" si="111"/>
        <v>357146.5</v>
      </c>
      <c r="AB94" s="33">
        <f t="shared" si="111"/>
        <v>357146.5</v>
      </c>
      <c r="AC94" s="71">
        <f t="shared" si="76"/>
        <v>100</v>
      </c>
    </row>
    <row r="95" spans="1:29" ht="90" x14ac:dyDescent="0.25">
      <c r="A95" s="6" t="s">
        <v>37</v>
      </c>
      <c r="B95" s="21" t="s">
        <v>11</v>
      </c>
      <c r="C95" s="5">
        <v>3</v>
      </c>
      <c r="D95" s="5">
        <v>41</v>
      </c>
      <c r="E95" s="21" t="s">
        <v>33</v>
      </c>
      <c r="F95" s="5">
        <v>15440</v>
      </c>
      <c r="G95" s="5">
        <v>810</v>
      </c>
      <c r="H95" s="33">
        <f>ведомственная!G388</f>
        <v>1423000</v>
      </c>
      <c r="I95" s="33">
        <f>ведомственная!H388</f>
        <v>0</v>
      </c>
      <c r="J95" s="33">
        <f>ведомственная!I388</f>
        <v>1423000</v>
      </c>
      <c r="K95" s="33">
        <f>ведомственная!J388</f>
        <v>0</v>
      </c>
      <c r="L95" s="33">
        <f>ведомственная!K388</f>
        <v>1423000</v>
      </c>
      <c r="M95" s="33">
        <f>ведомственная!L388</f>
        <v>0</v>
      </c>
      <c r="N95" s="33">
        <f>ведомственная!M388</f>
        <v>1423000</v>
      </c>
      <c r="O95" s="33">
        <f>ведомственная!N388</f>
        <v>-1065853.5</v>
      </c>
      <c r="P95" s="33">
        <f>ведомственная!O388</f>
        <v>357146.5</v>
      </c>
      <c r="Q95" s="33">
        <f>ведомственная!P388</f>
        <v>0</v>
      </c>
      <c r="R95" s="33">
        <f>ведомственная!Q388</f>
        <v>357146.5</v>
      </c>
      <c r="S95" s="33">
        <f>ведомственная!R388</f>
        <v>0</v>
      </c>
      <c r="T95" s="33">
        <f>ведомственная!S388</f>
        <v>357146.5</v>
      </c>
      <c r="U95" s="33">
        <f>ведомственная!T388</f>
        <v>0</v>
      </c>
      <c r="V95" s="33">
        <f>ведомственная!U388</f>
        <v>357146.5</v>
      </c>
      <c r="W95" s="33">
        <f>ведомственная!V388</f>
        <v>0</v>
      </c>
      <c r="X95" s="33">
        <f>ведомственная!W388</f>
        <v>357146.5</v>
      </c>
      <c r="Y95" s="33">
        <f>ведомственная!X388</f>
        <v>0</v>
      </c>
      <c r="Z95" s="33">
        <f>ведомственная!Y388</f>
        <v>357146.5</v>
      </c>
      <c r="AA95" s="33">
        <f>ведомственная!Z388</f>
        <v>357146.5</v>
      </c>
      <c r="AB95" s="33">
        <f>ведомственная!AA388</f>
        <v>357146.5</v>
      </c>
      <c r="AC95" s="71">
        <f t="shared" si="76"/>
        <v>100</v>
      </c>
    </row>
    <row r="96" spans="1:29" ht="55.15" customHeight="1" x14ac:dyDescent="0.25">
      <c r="A96" s="18" t="s">
        <v>38</v>
      </c>
      <c r="B96" s="20" t="s">
        <v>11</v>
      </c>
      <c r="C96" s="17">
        <v>3</v>
      </c>
      <c r="D96" s="17">
        <v>42</v>
      </c>
      <c r="E96" s="17"/>
      <c r="F96" s="17"/>
      <c r="G96" s="17"/>
      <c r="H96" s="32">
        <f t="shared" ref="H96:N96" si="112">H101</f>
        <v>320000</v>
      </c>
      <c r="I96" s="32">
        <f t="shared" si="112"/>
        <v>0</v>
      </c>
      <c r="J96" s="32">
        <f t="shared" si="112"/>
        <v>320000</v>
      </c>
      <c r="K96" s="32">
        <f t="shared" si="112"/>
        <v>0</v>
      </c>
      <c r="L96" s="32">
        <f t="shared" si="112"/>
        <v>320000</v>
      </c>
      <c r="M96" s="32">
        <f t="shared" si="112"/>
        <v>0</v>
      </c>
      <c r="N96" s="32">
        <f t="shared" si="112"/>
        <v>320000</v>
      </c>
      <c r="O96" s="32">
        <f t="shared" ref="O96:T96" si="113">O101+O97</f>
        <v>0</v>
      </c>
      <c r="P96" s="32">
        <f t="shared" si="113"/>
        <v>320000</v>
      </c>
      <c r="Q96" s="32">
        <f t="shared" si="113"/>
        <v>0</v>
      </c>
      <c r="R96" s="32">
        <f t="shared" si="113"/>
        <v>320000</v>
      </c>
      <c r="S96" s="32">
        <f t="shared" si="113"/>
        <v>0</v>
      </c>
      <c r="T96" s="32">
        <f t="shared" si="113"/>
        <v>320000</v>
      </c>
      <c r="U96" s="32">
        <f t="shared" ref="U96:V96" si="114">U101+U97</f>
        <v>0</v>
      </c>
      <c r="V96" s="32">
        <f t="shared" si="114"/>
        <v>320000</v>
      </c>
      <c r="W96" s="32">
        <f t="shared" ref="W96:X96" si="115">W101+W97</f>
        <v>0</v>
      </c>
      <c r="X96" s="32">
        <f t="shared" si="115"/>
        <v>320000</v>
      </c>
      <c r="Y96" s="32">
        <f t="shared" ref="Y96:Z96" si="116">Y101+Y97</f>
        <v>0</v>
      </c>
      <c r="Z96" s="32">
        <f t="shared" si="116"/>
        <v>320000</v>
      </c>
      <c r="AA96" s="32">
        <f t="shared" ref="AA96" si="117">AA101+AA97</f>
        <v>320000</v>
      </c>
      <c r="AB96" s="32">
        <f t="shared" ref="AB96" si="118">AB101+AB97</f>
        <v>295974</v>
      </c>
      <c r="AC96" s="71">
        <f t="shared" si="76"/>
        <v>92.491875000000007</v>
      </c>
    </row>
    <row r="97" spans="1:29" ht="29.25" x14ac:dyDescent="0.25">
      <c r="A97" s="18" t="s">
        <v>14</v>
      </c>
      <c r="B97" s="20" t="s">
        <v>11</v>
      </c>
      <c r="C97" s="17">
        <v>3</v>
      </c>
      <c r="D97" s="17">
        <v>42</v>
      </c>
      <c r="E97" s="20" t="s">
        <v>13</v>
      </c>
      <c r="F97" s="17"/>
      <c r="G97" s="17"/>
      <c r="H97" s="32"/>
      <c r="I97" s="32"/>
      <c r="J97" s="32"/>
      <c r="K97" s="32"/>
      <c r="L97" s="32"/>
      <c r="M97" s="32"/>
      <c r="N97" s="32"/>
      <c r="O97" s="32">
        <f t="shared" ref="O97:AB99" si="119">O98</f>
        <v>215474</v>
      </c>
      <c r="P97" s="32">
        <f t="shared" si="119"/>
        <v>215474</v>
      </c>
      <c r="Q97" s="32">
        <f t="shared" si="119"/>
        <v>0</v>
      </c>
      <c r="R97" s="32">
        <f t="shared" si="119"/>
        <v>215474</v>
      </c>
      <c r="S97" s="32">
        <f t="shared" si="119"/>
        <v>0</v>
      </c>
      <c r="T97" s="32">
        <f t="shared" si="119"/>
        <v>215474</v>
      </c>
      <c r="U97" s="32">
        <f t="shared" si="119"/>
        <v>0</v>
      </c>
      <c r="V97" s="32">
        <f t="shared" si="119"/>
        <v>215474</v>
      </c>
      <c r="W97" s="32">
        <f t="shared" si="119"/>
        <v>0</v>
      </c>
      <c r="X97" s="32">
        <f t="shared" si="119"/>
        <v>215474</v>
      </c>
      <c r="Y97" s="32">
        <f t="shared" si="119"/>
        <v>0</v>
      </c>
      <c r="Z97" s="32">
        <f t="shared" si="119"/>
        <v>215474</v>
      </c>
      <c r="AA97" s="32">
        <f t="shared" si="119"/>
        <v>215474</v>
      </c>
      <c r="AB97" s="32">
        <f t="shared" si="119"/>
        <v>191448</v>
      </c>
      <c r="AC97" s="71">
        <f t="shared" si="76"/>
        <v>88.849698803567946</v>
      </c>
    </row>
    <row r="98" spans="1:29" ht="30" x14ac:dyDescent="0.25">
      <c r="A98" s="6" t="s">
        <v>39</v>
      </c>
      <c r="B98" s="21" t="s">
        <v>11</v>
      </c>
      <c r="C98" s="5">
        <v>3</v>
      </c>
      <c r="D98" s="5">
        <v>42</v>
      </c>
      <c r="E98" s="21" t="s">
        <v>13</v>
      </c>
      <c r="F98" s="5">
        <v>18630</v>
      </c>
      <c r="G98" s="5"/>
      <c r="H98" s="32"/>
      <c r="I98" s="32"/>
      <c r="J98" s="32"/>
      <c r="K98" s="32"/>
      <c r="L98" s="32"/>
      <c r="M98" s="32"/>
      <c r="N98" s="32"/>
      <c r="O98" s="33">
        <f t="shared" si="119"/>
        <v>215474</v>
      </c>
      <c r="P98" s="33">
        <f t="shared" si="119"/>
        <v>215474</v>
      </c>
      <c r="Q98" s="33">
        <f t="shared" si="119"/>
        <v>0</v>
      </c>
      <c r="R98" s="33">
        <f t="shared" si="119"/>
        <v>215474</v>
      </c>
      <c r="S98" s="33">
        <f t="shared" si="119"/>
        <v>0</v>
      </c>
      <c r="T98" s="33">
        <f t="shared" si="119"/>
        <v>215474</v>
      </c>
      <c r="U98" s="33">
        <f t="shared" si="119"/>
        <v>0</v>
      </c>
      <c r="V98" s="33">
        <f t="shared" si="119"/>
        <v>215474</v>
      </c>
      <c r="W98" s="33">
        <f t="shared" si="119"/>
        <v>0</v>
      </c>
      <c r="X98" s="33">
        <f t="shared" si="119"/>
        <v>215474</v>
      </c>
      <c r="Y98" s="33">
        <f t="shared" si="119"/>
        <v>0</v>
      </c>
      <c r="Z98" s="33">
        <f t="shared" si="119"/>
        <v>215474</v>
      </c>
      <c r="AA98" s="33">
        <f t="shared" si="119"/>
        <v>215474</v>
      </c>
      <c r="AB98" s="33">
        <f t="shared" si="119"/>
        <v>191448</v>
      </c>
      <c r="AC98" s="71">
        <f t="shared" si="76"/>
        <v>88.849698803567946</v>
      </c>
    </row>
    <row r="99" spans="1:29" x14ac:dyDescent="0.25">
      <c r="A99" s="4" t="s">
        <v>20</v>
      </c>
      <c r="B99" s="21" t="s">
        <v>11</v>
      </c>
      <c r="C99" s="5">
        <v>3</v>
      </c>
      <c r="D99" s="5">
        <v>42</v>
      </c>
      <c r="E99" s="21" t="s">
        <v>13</v>
      </c>
      <c r="F99" s="5">
        <v>18630</v>
      </c>
      <c r="G99" s="5">
        <v>800</v>
      </c>
      <c r="H99" s="32"/>
      <c r="I99" s="32"/>
      <c r="J99" s="32"/>
      <c r="K99" s="32"/>
      <c r="L99" s="32"/>
      <c r="M99" s="32"/>
      <c r="N99" s="32"/>
      <c r="O99" s="33">
        <f t="shared" si="119"/>
        <v>215474</v>
      </c>
      <c r="P99" s="33">
        <f t="shared" si="119"/>
        <v>215474</v>
      </c>
      <c r="Q99" s="33">
        <f t="shared" si="119"/>
        <v>0</v>
      </c>
      <c r="R99" s="33">
        <f t="shared" si="119"/>
        <v>215474</v>
      </c>
      <c r="S99" s="33">
        <f t="shared" si="119"/>
        <v>0</v>
      </c>
      <c r="T99" s="33">
        <f t="shared" si="119"/>
        <v>215474</v>
      </c>
      <c r="U99" s="33">
        <f t="shared" si="119"/>
        <v>0</v>
      </c>
      <c r="V99" s="33">
        <f t="shared" si="119"/>
        <v>215474</v>
      </c>
      <c r="W99" s="33">
        <f t="shared" si="119"/>
        <v>0</v>
      </c>
      <c r="X99" s="33">
        <f t="shared" si="119"/>
        <v>215474</v>
      </c>
      <c r="Y99" s="33">
        <f t="shared" si="119"/>
        <v>0</v>
      </c>
      <c r="Z99" s="33">
        <f t="shared" si="119"/>
        <v>215474</v>
      </c>
      <c r="AA99" s="33">
        <f t="shared" si="119"/>
        <v>215474</v>
      </c>
      <c r="AB99" s="33">
        <f t="shared" si="119"/>
        <v>191448</v>
      </c>
      <c r="AC99" s="71">
        <f t="shared" si="76"/>
        <v>88.849698803567946</v>
      </c>
    </row>
    <row r="100" spans="1:29" ht="90" x14ac:dyDescent="0.25">
      <c r="A100" s="6" t="s">
        <v>37</v>
      </c>
      <c r="B100" s="21" t="s">
        <v>11</v>
      </c>
      <c r="C100" s="5">
        <v>3</v>
      </c>
      <c r="D100" s="5">
        <v>42</v>
      </c>
      <c r="E100" s="21" t="s">
        <v>13</v>
      </c>
      <c r="F100" s="5">
        <v>18630</v>
      </c>
      <c r="G100" s="5">
        <v>810</v>
      </c>
      <c r="H100" s="32"/>
      <c r="I100" s="32"/>
      <c r="J100" s="32"/>
      <c r="K100" s="32"/>
      <c r="L100" s="32"/>
      <c r="M100" s="32"/>
      <c r="N100" s="32"/>
      <c r="O100" s="33">
        <f>ведомственная!N94</f>
        <v>215474</v>
      </c>
      <c r="P100" s="33">
        <f>N100+O100</f>
        <v>215474</v>
      </c>
      <c r="Q100" s="33">
        <f>ведомственная!P94</f>
        <v>0</v>
      </c>
      <c r="R100" s="33">
        <f>P100+Q100</f>
        <v>215474</v>
      </c>
      <c r="S100" s="33">
        <f>ведомственная!R94</f>
        <v>0</v>
      </c>
      <c r="T100" s="33">
        <f>R100+S100</f>
        <v>215474</v>
      </c>
      <c r="U100" s="33">
        <f>ведомственная!T94</f>
        <v>0</v>
      </c>
      <c r="V100" s="33">
        <f>T100+U100</f>
        <v>215474</v>
      </c>
      <c r="W100" s="33">
        <f>ведомственная!V94</f>
        <v>0</v>
      </c>
      <c r="X100" s="33">
        <f>V100+W100</f>
        <v>215474</v>
      </c>
      <c r="Y100" s="33">
        <f>ведомственная!X94</f>
        <v>0</v>
      </c>
      <c r="Z100" s="33">
        <f>X100+Y100</f>
        <v>215474</v>
      </c>
      <c r="AA100" s="33">
        <f>Y100+Z100</f>
        <v>215474</v>
      </c>
      <c r="AB100" s="33">
        <f>ведомственная!AA94</f>
        <v>191448</v>
      </c>
      <c r="AC100" s="71">
        <f t="shared" si="76"/>
        <v>88.849698803567946</v>
      </c>
    </row>
    <row r="101" spans="1:29" ht="27.6" customHeight="1" x14ac:dyDescent="0.25">
      <c r="A101" s="18" t="s">
        <v>32</v>
      </c>
      <c r="B101" s="20" t="s">
        <v>11</v>
      </c>
      <c r="C101" s="17">
        <v>3</v>
      </c>
      <c r="D101" s="17">
        <v>42</v>
      </c>
      <c r="E101" s="20" t="s">
        <v>33</v>
      </c>
      <c r="F101" s="17"/>
      <c r="G101" s="17"/>
      <c r="H101" s="32">
        <f>H102</f>
        <v>320000</v>
      </c>
      <c r="I101" s="32">
        <f t="shared" ref="I101:Y103" si="120">I102</f>
        <v>0</v>
      </c>
      <c r="J101" s="32">
        <f t="shared" si="120"/>
        <v>320000</v>
      </c>
      <c r="K101" s="32">
        <f t="shared" si="120"/>
        <v>0</v>
      </c>
      <c r="L101" s="32">
        <f t="shared" si="120"/>
        <v>320000</v>
      </c>
      <c r="M101" s="32">
        <f t="shared" si="120"/>
        <v>0</v>
      </c>
      <c r="N101" s="32">
        <f t="shared" si="120"/>
        <v>320000</v>
      </c>
      <c r="O101" s="32">
        <f t="shared" si="120"/>
        <v>-215474</v>
      </c>
      <c r="P101" s="32">
        <f t="shared" si="120"/>
        <v>104526</v>
      </c>
      <c r="Q101" s="32">
        <f t="shared" si="120"/>
        <v>0</v>
      </c>
      <c r="R101" s="32">
        <f t="shared" si="120"/>
        <v>104526</v>
      </c>
      <c r="S101" s="32">
        <f t="shared" si="120"/>
        <v>0</v>
      </c>
      <c r="T101" s="32">
        <f t="shared" si="120"/>
        <v>104526</v>
      </c>
      <c r="U101" s="32">
        <f t="shared" si="120"/>
        <v>0</v>
      </c>
      <c r="V101" s="32">
        <f t="shared" si="120"/>
        <v>104526</v>
      </c>
      <c r="W101" s="32">
        <f t="shared" si="120"/>
        <v>0</v>
      </c>
      <c r="X101" s="32">
        <f t="shared" si="120"/>
        <v>104526</v>
      </c>
      <c r="Y101" s="32">
        <f t="shared" si="120"/>
        <v>0</v>
      </c>
      <c r="Z101" s="32">
        <f t="shared" ref="Y101:AB103" si="121">Z102</f>
        <v>104526</v>
      </c>
      <c r="AA101" s="32">
        <f t="shared" si="121"/>
        <v>104526</v>
      </c>
      <c r="AB101" s="32">
        <f t="shared" si="121"/>
        <v>104526</v>
      </c>
      <c r="AC101" s="71">
        <f t="shared" si="76"/>
        <v>100</v>
      </c>
    </row>
    <row r="102" spans="1:29" ht="27.6" customHeight="1" x14ac:dyDescent="0.25">
      <c r="A102" s="6" t="s">
        <v>39</v>
      </c>
      <c r="B102" s="21" t="s">
        <v>11</v>
      </c>
      <c r="C102" s="5">
        <v>3</v>
      </c>
      <c r="D102" s="5">
        <v>42</v>
      </c>
      <c r="E102" s="21" t="s">
        <v>33</v>
      </c>
      <c r="F102" s="5">
        <v>18630</v>
      </c>
      <c r="G102" s="5"/>
      <c r="H102" s="33">
        <f>H103</f>
        <v>320000</v>
      </c>
      <c r="I102" s="33">
        <f t="shared" si="120"/>
        <v>0</v>
      </c>
      <c r="J102" s="33">
        <f t="shared" si="120"/>
        <v>320000</v>
      </c>
      <c r="K102" s="33">
        <f t="shared" si="120"/>
        <v>0</v>
      </c>
      <c r="L102" s="33">
        <f t="shared" si="120"/>
        <v>320000</v>
      </c>
      <c r="M102" s="33">
        <f t="shared" si="120"/>
        <v>0</v>
      </c>
      <c r="N102" s="33">
        <f t="shared" si="120"/>
        <v>320000</v>
      </c>
      <c r="O102" s="33">
        <f t="shared" si="120"/>
        <v>-215474</v>
      </c>
      <c r="P102" s="33">
        <f t="shared" si="120"/>
        <v>104526</v>
      </c>
      <c r="Q102" s="33">
        <f t="shared" si="120"/>
        <v>0</v>
      </c>
      <c r="R102" s="33">
        <f t="shared" si="120"/>
        <v>104526</v>
      </c>
      <c r="S102" s="33">
        <f t="shared" si="120"/>
        <v>0</v>
      </c>
      <c r="T102" s="33">
        <f t="shared" si="120"/>
        <v>104526</v>
      </c>
      <c r="U102" s="33">
        <f t="shared" si="120"/>
        <v>0</v>
      </c>
      <c r="V102" s="33">
        <f t="shared" si="120"/>
        <v>104526</v>
      </c>
      <c r="W102" s="33">
        <f t="shared" si="120"/>
        <v>0</v>
      </c>
      <c r="X102" s="33">
        <f t="shared" si="120"/>
        <v>104526</v>
      </c>
      <c r="Y102" s="33">
        <f t="shared" si="121"/>
        <v>0</v>
      </c>
      <c r="Z102" s="33">
        <f t="shared" si="121"/>
        <v>104526</v>
      </c>
      <c r="AA102" s="33">
        <f t="shared" si="121"/>
        <v>104526</v>
      </c>
      <c r="AB102" s="33">
        <f t="shared" si="121"/>
        <v>104526</v>
      </c>
      <c r="AC102" s="71">
        <f t="shared" si="76"/>
        <v>100</v>
      </c>
    </row>
    <row r="103" spans="1:29" x14ac:dyDescent="0.25">
      <c r="A103" s="4" t="s">
        <v>20</v>
      </c>
      <c r="B103" s="21" t="s">
        <v>11</v>
      </c>
      <c r="C103" s="5">
        <v>3</v>
      </c>
      <c r="D103" s="5">
        <v>42</v>
      </c>
      <c r="E103" s="21" t="s">
        <v>33</v>
      </c>
      <c r="F103" s="5">
        <v>18630</v>
      </c>
      <c r="G103" s="5">
        <v>800</v>
      </c>
      <c r="H103" s="33">
        <f>H104</f>
        <v>320000</v>
      </c>
      <c r="I103" s="33">
        <f t="shared" si="120"/>
        <v>0</v>
      </c>
      <c r="J103" s="33">
        <f t="shared" si="120"/>
        <v>320000</v>
      </c>
      <c r="K103" s="33">
        <f t="shared" si="120"/>
        <v>0</v>
      </c>
      <c r="L103" s="33">
        <f t="shared" si="120"/>
        <v>320000</v>
      </c>
      <c r="M103" s="33">
        <f t="shared" si="120"/>
        <v>0</v>
      </c>
      <c r="N103" s="33">
        <f t="shared" si="120"/>
        <v>320000</v>
      </c>
      <c r="O103" s="33">
        <f t="shared" si="120"/>
        <v>-215474</v>
      </c>
      <c r="P103" s="33">
        <f t="shared" si="120"/>
        <v>104526</v>
      </c>
      <c r="Q103" s="33">
        <f t="shared" si="120"/>
        <v>0</v>
      </c>
      <c r="R103" s="33">
        <f t="shared" si="120"/>
        <v>104526</v>
      </c>
      <c r="S103" s="33">
        <f t="shared" si="120"/>
        <v>0</v>
      </c>
      <c r="T103" s="33">
        <f t="shared" si="120"/>
        <v>104526</v>
      </c>
      <c r="U103" s="33">
        <f t="shared" si="120"/>
        <v>0</v>
      </c>
      <c r="V103" s="33">
        <f t="shared" si="120"/>
        <v>104526</v>
      </c>
      <c r="W103" s="33">
        <f t="shared" si="120"/>
        <v>0</v>
      </c>
      <c r="X103" s="33">
        <f t="shared" si="120"/>
        <v>104526</v>
      </c>
      <c r="Y103" s="33">
        <f t="shared" si="121"/>
        <v>0</v>
      </c>
      <c r="Z103" s="33">
        <f t="shared" si="121"/>
        <v>104526</v>
      </c>
      <c r="AA103" s="33">
        <f t="shared" si="121"/>
        <v>104526</v>
      </c>
      <c r="AB103" s="33">
        <f t="shared" si="121"/>
        <v>104526</v>
      </c>
      <c r="AC103" s="71">
        <f t="shared" si="76"/>
        <v>100</v>
      </c>
    </row>
    <row r="104" spans="1:29" ht="90" x14ac:dyDescent="0.25">
      <c r="A104" s="6" t="s">
        <v>37</v>
      </c>
      <c r="B104" s="21" t="s">
        <v>11</v>
      </c>
      <c r="C104" s="5">
        <v>3</v>
      </c>
      <c r="D104" s="5">
        <v>42</v>
      </c>
      <c r="E104" s="21" t="s">
        <v>33</v>
      </c>
      <c r="F104" s="5">
        <v>18630</v>
      </c>
      <c r="G104" s="5">
        <v>810</v>
      </c>
      <c r="H104" s="33">
        <f>ведомственная!G397</f>
        <v>320000</v>
      </c>
      <c r="I104" s="33">
        <f>ведомственная!H397</f>
        <v>0</v>
      </c>
      <c r="J104" s="33">
        <f>ведомственная!I397</f>
        <v>320000</v>
      </c>
      <c r="K104" s="33">
        <f>ведомственная!J397</f>
        <v>0</v>
      </c>
      <c r="L104" s="33">
        <f>ведомственная!K397</f>
        <v>320000</v>
      </c>
      <c r="M104" s="33">
        <f>ведомственная!L397</f>
        <v>0</v>
      </c>
      <c r="N104" s="33">
        <f>ведомственная!M397</f>
        <v>320000</v>
      </c>
      <c r="O104" s="33">
        <f>ведомственная!N397</f>
        <v>-215474</v>
      </c>
      <c r="P104" s="33">
        <f>ведомственная!O397</f>
        <v>104526</v>
      </c>
      <c r="Q104" s="33">
        <f>ведомственная!P397</f>
        <v>0</v>
      </c>
      <c r="R104" s="33">
        <f>ведомственная!Q397</f>
        <v>104526</v>
      </c>
      <c r="S104" s="33">
        <f>ведомственная!R397</f>
        <v>0</v>
      </c>
      <c r="T104" s="33">
        <f>ведомственная!S397</f>
        <v>104526</v>
      </c>
      <c r="U104" s="33">
        <f>ведомственная!T397</f>
        <v>0</v>
      </c>
      <c r="V104" s="33">
        <f>ведомственная!U397</f>
        <v>104526</v>
      </c>
      <c r="W104" s="33">
        <f>ведомственная!V397</f>
        <v>0</v>
      </c>
      <c r="X104" s="33">
        <f>ведомственная!W397</f>
        <v>104526</v>
      </c>
      <c r="Y104" s="33">
        <f>ведомственная!X397</f>
        <v>0</v>
      </c>
      <c r="Z104" s="33">
        <f>ведомственная!Y397</f>
        <v>104526</v>
      </c>
      <c r="AA104" s="33">
        <f>ведомственная!Z397</f>
        <v>104526</v>
      </c>
      <c r="AB104" s="33">
        <f>ведомственная!AA397</f>
        <v>104526</v>
      </c>
      <c r="AC104" s="71">
        <f t="shared" si="76"/>
        <v>100</v>
      </c>
    </row>
    <row r="105" spans="1:29" ht="72" x14ac:dyDescent="0.25">
      <c r="A105" s="18" t="s">
        <v>286</v>
      </c>
      <c r="B105" s="20" t="s">
        <v>11</v>
      </c>
      <c r="C105" s="17">
        <v>4</v>
      </c>
      <c r="D105" s="17"/>
      <c r="E105" s="17"/>
      <c r="F105" s="17"/>
      <c r="G105" s="17"/>
      <c r="H105" s="32">
        <f>H106</f>
        <v>1277916</v>
      </c>
      <c r="I105" s="32">
        <f t="shared" ref="I105:AB105" si="122">I106</f>
        <v>0</v>
      </c>
      <c r="J105" s="32">
        <f t="shared" si="122"/>
        <v>1277916</v>
      </c>
      <c r="K105" s="32">
        <f t="shared" si="122"/>
        <v>0</v>
      </c>
      <c r="L105" s="32">
        <f t="shared" si="122"/>
        <v>1277916</v>
      </c>
      <c r="M105" s="32">
        <f t="shared" si="122"/>
        <v>0</v>
      </c>
      <c r="N105" s="32">
        <f t="shared" si="122"/>
        <v>1277916</v>
      </c>
      <c r="O105" s="32">
        <f t="shared" si="122"/>
        <v>0</v>
      </c>
      <c r="P105" s="32">
        <f t="shared" si="122"/>
        <v>1277916</v>
      </c>
      <c r="Q105" s="32">
        <f t="shared" si="122"/>
        <v>0</v>
      </c>
      <c r="R105" s="32">
        <f t="shared" si="122"/>
        <v>1277916</v>
      </c>
      <c r="S105" s="32">
        <f t="shared" si="122"/>
        <v>0</v>
      </c>
      <c r="T105" s="32">
        <f t="shared" si="122"/>
        <v>1277916</v>
      </c>
      <c r="U105" s="32">
        <f t="shared" si="122"/>
        <v>0</v>
      </c>
      <c r="V105" s="32">
        <f t="shared" si="122"/>
        <v>1277916</v>
      </c>
      <c r="W105" s="32">
        <f t="shared" si="122"/>
        <v>0</v>
      </c>
      <c r="X105" s="32">
        <f t="shared" si="122"/>
        <v>1277916</v>
      </c>
      <c r="Y105" s="32">
        <f t="shared" si="122"/>
        <v>0</v>
      </c>
      <c r="Z105" s="32">
        <f t="shared" si="122"/>
        <v>1277916</v>
      </c>
      <c r="AA105" s="32">
        <f t="shared" si="122"/>
        <v>1277916</v>
      </c>
      <c r="AB105" s="32">
        <f t="shared" si="122"/>
        <v>1244655.6000000001</v>
      </c>
      <c r="AC105" s="71">
        <f t="shared" si="76"/>
        <v>97.397293718835982</v>
      </c>
    </row>
    <row r="106" spans="1:29" ht="43.5" x14ac:dyDescent="0.25">
      <c r="A106" s="18" t="s">
        <v>40</v>
      </c>
      <c r="B106" s="20" t="s">
        <v>11</v>
      </c>
      <c r="C106" s="17">
        <v>4</v>
      </c>
      <c r="D106" s="17">
        <v>51</v>
      </c>
      <c r="E106" s="17"/>
      <c r="F106" s="17"/>
      <c r="G106" s="17"/>
      <c r="H106" s="32">
        <f>H107+H120</f>
        <v>1277916</v>
      </c>
      <c r="I106" s="32">
        <f t="shared" ref="I106:J106" si="123">I107+I120</f>
        <v>0</v>
      </c>
      <c r="J106" s="32">
        <f t="shared" si="123"/>
        <v>1277916</v>
      </c>
      <c r="K106" s="32">
        <f t="shared" ref="K106:L106" si="124">K107+K120</f>
        <v>0</v>
      </c>
      <c r="L106" s="32">
        <f t="shared" si="124"/>
        <v>1277916</v>
      </c>
      <c r="M106" s="32">
        <f t="shared" ref="M106:N106" si="125">M107+M120</f>
        <v>0</v>
      </c>
      <c r="N106" s="32">
        <f t="shared" si="125"/>
        <v>1277916</v>
      </c>
      <c r="O106" s="32">
        <f t="shared" ref="O106:P106" si="126">O107+O120</f>
        <v>0</v>
      </c>
      <c r="P106" s="32">
        <f t="shared" si="126"/>
        <v>1277916</v>
      </c>
      <c r="Q106" s="32">
        <f t="shared" ref="Q106:R106" si="127">Q107+Q120</f>
        <v>0</v>
      </c>
      <c r="R106" s="32">
        <f t="shared" si="127"/>
        <v>1277916</v>
      </c>
      <c r="S106" s="32">
        <f t="shared" ref="S106:T106" si="128">S107+S120</f>
        <v>0</v>
      </c>
      <c r="T106" s="32">
        <f t="shared" si="128"/>
        <v>1277916</v>
      </c>
      <c r="U106" s="32">
        <f t="shared" ref="U106:V106" si="129">U107+U120</f>
        <v>0</v>
      </c>
      <c r="V106" s="32">
        <f t="shared" si="129"/>
        <v>1277916</v>
      </c>
      <c r="W106" s="32">
        <f t="shared" ref="W106:X106" si="130">W107+W120</f>
        <v>0</v>
      </c>
      <c r="X106" s="32">
        <f t="shared" si="130"/>
        <v>1277916</v>
      </c>
      <c r="Y106" s="32">
        <f t="shared" ref="Y106:Z106" si="131">Y107+Y120</f>
        <v>0</v>
      </c>
      <c r="Z106" s="32">
        <f t="shared" si="131"/>
        <v>1277916</v>
      </c>
      <c r="AA106" s="32">
        <f t="shared" ref="AA106" si="132">AA107+AA120</f>
        <v>1277916</v>
      </c>
      <c r="AB106" s="32">
        <f t="shared" ref="AB106" si="133">AB107+AB120</f>
        <v>1244655.6000000001</v>
      </c>
      <c r="AC106" s="71">
        <f t="shared" si="76"/>
        <v>97.397293718835982</v>
      </c>
    </row>
    <row r="107" spans="1:29" ht="29.25" x14ac:dyDescent="0.25">
      <c r="A107" s="18" t="s">
        <v>14</v>
      </c>
      <c r="B107" s="20" t="s">
        <v>11</v>
      </c>
      <c r="C107" s="17">
        <v>4</v>
      </c>
      <c r="D107" s="17">
        <v>51</v>
      </c>
      <c r="E107" s="20" t="s">
        <v>13</v>
      </c>
      <c r="F107" s="17"/>
      <c r="G107" s="17"/>
      <c r="H107" s="32">
        <f>H108+H115</f>
        <v>1277716</v>
      </c>
      <c r="I107" s="32">
        <f t="shared" ref="I107:J107" si="134">I108+I115</f>
        <v>0</v>
      </c>
      <c r="J107" s="32">
        <f t="shared" si="134"/>
        <v>1277716</v>
      </c>
      <c r="K107" s="32">
        <f t="shared" ref="K107:L107" si="135">K108+K115</f>
        <v>0</v>
      </c>
      <c r="L107" s="32">
        <f t="shared" si="135"/>
        <v>1277716</v>
      </c>
      <c r="M107" s="32">
        <f t="shared" ref="M107:N107" si="136">M108+M115</f>
        <v>0</v>
      </c>
      <c r="N107" s="32">
        <f t="shared" si="136"/>
        <v>1277716</v>
      </c>
      <c r="O107" s="32">
        <f t="shared" ref="O107:P107" si="137">O108+O115</f>
        <v>0</v>
      </c>
      <c r="P107" s="32">
        <f t="shared" si="137"/>
        <v>1277716</v>
      </c>
      <c r="Q107" s="32">
        <f t="shared" ref="Q107:R107" si="138">Q108+Q115</f>
        <v>0</v>
      </c>
      <c r="R107" s="32">
        <f t="shared" si="138"/>
        <v>1277716</v>
      </c>
      <c r="S107" s="32">
        <f t="shared" ref="S107:T107" si="139">S108+S115</f>
        <v>0</v>
      </c>
      <c r="T107" s="32">
        <f t="shared" si="139"/>
        <v>1277716</v>
      </c>
      <c r="U107" s="32">
        <f t="shared" ref="U107:V107" si="140">U108+U115</f>
        <v>0</v>
      </c>
      <c r="V107" s="32">
        <f t="shared" si="140"/>
        <v>1277716</v>
      </c>
      <c r="W107" s="32">
        <f t="shared" ref="W107:X107" si="141">W108+W115</f>
        <v>0</v>
      </c>
      <c r="X107" s="32">
        <f t="shared" si="141"/>
        <v>1277716</v>
      </c>
      <c r="Y107" s="32">
        <f t="shared" ref="Y107:Z107" si="142">Y108+Y115</f>
        <v>0</v>
      </c>
      <c r="Z107" s="32">
        <f t="shared" si="142"/>
        <v>1277716</v>
      </c>
      <c r="AA107" s="32">
        <f t="shared" ref="AA107" si="143">AA108+AA115</f>
        <v>1277716</v>
      </c>
      <c r="AB107" s="32">
        <f t="shared" ref="AB107" si="144">AB108+AB115</f>
        <v>1244455.6000000001</v>
      </c>
      <c r="AC107" s="71">
        <f t="shared" si="76"/>
        <v>97.396886319025526</v>
      </c>
    </row>
    <row r="108" spans="1:29" ht="156.6" customHeight="1" x14ac:dyDescent="0.25">
      <c r="A108" s="6" t="s">
        <v>41</v>
      </c>
      <c r="B108" s="21" t="s">
        <v>11</v>
      </c>
      <c r="C108" s="5">
        <v>4</v>
      </c>
      <c r="D108" s="5">
        <v>51</v>
      </c>
      <c r="E108" s="21" t="s">
        <v>13</v>
      </c>
      <c r="F108" s="5">
        <v>12020</v>
      </c>
      <c r="G108" s="5"/>
      <c r="H108" s="33">
        <f>H109+H111+H113</f>
        <v>1052272</v>
      </c>
      <c r="I108" s="33">
        <f t="shared" ref="I108:J108" si="145">I109+I111+I113</f>
        <v>0</v>
      </c>
      <c r="J108" s="33">
        <f t="shared" si="145"/>
        <v>1052272</v>
      </c>
      <c r="K108" s="33">
        <f t="shared" ref="K108:L108" si="146">K109+K111+K113</f>
        <v>0</v>
      </c>
      <c r="L108" s="33">
        <f t="shared" si="146"/>
        <v>1052272</v>
      </c>
      <c r="M108" s="33">
        <f t="shared" ref="M108:N108" si="147">M109+M111+M113</f>
        <v>0</v>
      </c>
      <c r="N108" s="33">
        <f t="shared" si="147"/>
        <v>1052272</v>
      </c>
      <c r="O108" s="33">
        <f t="shared" ref="O108:P108" si="148">O109+O111+O113</f>
        <v>0</v>
      </c>
      <c r="P108" s="33">
        <f t="shared" si="148"/>
        <v>1052272</v>
      </c>
      <c r="Q108" s="33">
        <f t="shared" ref="Q108:R108" si="149">Q109+Q111+Q113</f>
        <v>0</v>
      </c>
      <c r="R108" s="33">
        <f t="shared" si="149"/>
        <v>1052272</v>
      </c>
      <c r="S108" s="33">
        <f t="shared" ref="S108:T108" si="150">S109+S111+S113</f>
        <v>0</v>
      </c>
      <c r="T108" s="33">
        <f t="shared" si="150"/>
        <v>1052272</v>
      </c>
      <c r="U108" s="33">
        <f t="shared" ref="U108:V108" si="151">U109+U111+U113</f>
        <v>0</v>
      </c>
      <c r="V108" s="33">
        <f t="shared" si="151"/>
        <v>1052272</v>
      </c>
      <c r="W108" s="33">
        <f t="shared" ref="W108:X108" si="152">W109+W111+W113</f>
        <v>0</v>
      </c>
      <c r="X108" s="33">
        <f t="shared" si="152"/>
        <v>1052272</v>
      </c>
      <c r="Y108" s="33">
        <f t="shared" ref="Y108:Z108" si="153">Y109+Y111+Y113</f>
        <v>0</v>
      </c>
      <c r="Z108" s="33">
        <f t="shared" si="153"/>
        <v>1052272</v>
      </c>
      <c r="AA108" s="33">
        <f t="shared" ref="AA108" si="154">AA109+AA111+AA113</f>
        <v>1052272</v>
      </c>
      <c r="AB108" s="33">
        <f t="shared" ref="AB108" si="155">AB109+AB111+AB113</f>
        <v>1019011.6</v>
      </c>
      <c r="AC108" s="71">
        <f t="shared" si="76"/>
        <v>96.839182264661602</v>
      </c>
    </row>
    <row r="109" spans="1:29" ht="120" x14ac:dyDescent="0.25">
      <c r="A109" s="6" t="s">
        <v>57</v>
      </c>
      <c r="B109" s="21" t="s">
        <v>11</v>
      </c>
      <c r="C109" s="5">
        <v>4</v>
      </c>
      <c r="D109" s="5">
        <v>51</v>
      </c>
      <c r="E109" s="21" t="s">
        <v>13</v>
      </c>
      <c r="F109" s="5">
        <v>12020</v>
      </c>
      <c r="G109" s="5">
        <v>100</v>
      </c>
      <c r="H109" s="33">
        <f>H110</f>
        <v>973580</v>
      </c>
      <c r="I109" s="33">
        <f t="shared" ref="I109:AB109" si="156">I110</f>
        <v>0</v>
      </c>
      <c r="J109" s="33">
        <f t="shared" si="156"/>
        <v>973580</v>
      </c>
      <c r="K109" s="33">
        <f t="shared" si="156"/>
        <v>0</v>
      </c>
      <c r="L109" s="33">
        <f t="shared" si="156"/>
        <v>973580</v>
      </c>
      <c r="M109" s="33">
        <f t="shared" si="156"/>
        <v>0</v>
      </c>
      <c r="N109" s="33">
        <f t="shared" si="156"/>
        <v>973580</v>
      </c>
      <c r="O109" s="33">
        <f t="shared" si="156"/>
        <v>0</v>
      </c>
      <c r="P109" s="33">
        <f t="shared" si="156"/>
        <v>973580</v>
      </c>
      <c r="Q109" s="33">
        <f t="shared" si="156"/>
        <v>0</v>
      </c>
      <c r="R109" s="33">
        <f t="shared" si="156"/>
        <v>973580</v>
      </c>
      <c r="S109" s="33">
        <f t="shared" si="156"/>
        <v>0</v>
      </c>
      <c r="T109" s="33">
        <f t="shared" si="156"/>
        <v>973580</v>
      </c>
      <c r="U109" s="33">
        <f t="shared" si="156"/>
        <v>0</v>
      </c>
      <c r="V109" s="33">
        <f t="shared" si="156"/>
        <v>973580</v>
      </c>
      <c r="W109" s="33">
        <f t="shared" si="156"/>
        <v>-20000</v>
      </c>
      <c r="X109" s="33">
        <f t="shared" si="156"/>
        <v>953580</v>
      </c>
      <c r="Y109" s="33">
        <f t="shared" si="156"/>
        <v>-14061.13</v>
      </c>
      <c r="Z109" s="33">
        <f t="shared" si="156"/>
        <v>939518.87</v>
      </c>
      <c r="AA109" s="33">
        <f t="shared" si="156"/>
        <v>939518.87</v>
      </c>
      <c r="AB109" s="33">
        <f t="shared" si="156"/>
        <v>932674.23</v>
      </c>
      <c r="AC109" s="71">
        <f t="shared" si="76"/>
        <v>99.271473919411534</v>
      </c>
    </row>
    <row r="110" spans="1:29" ht="45" x14ac:dyDescent="0.25">
      <c r="A110" s="6" t="s">
        <v>16</v>
      </c>
      <c r="B110" s="21" t="s">
        <v>11</v>
      </c>
      <c r="C110" s="5">
        <v>4</v>
      </c>
      <c r="D110" s="5">
        <v>51</v>
      </c>
      <c r="E110" s="21" t="s">
        <v>13</v>
      </c>
      <c r="F110" s="5">
        <v>12020</v>
      </c>
      <c r="G110" s="5">
        <v>120</v>
      </c>
      <c r="H110" s="33">
        <f>ведомственная!G190+ведомственная!G46</f>
        <v>973580</v>
      </c>
      <c r="I110" s="33">
        <f>ведомственная!H190+ведомственная!H46</f>
        <v>0</v>
      </c>
      <c r="J110" s="33">
        <f>ведомственная!I190+ведомственная!I46</f>
        <v>973580</v>
      </c>
      <c r="K110" s="33">
        <f>ведомственная!J190+ведомственная!J46</f>
        <v>0</v>
      </c>
      <c r="L110" s="33">
        <f>ведомственная!K190+ведомственная!K46</f>
        <v>973580</v>
      </c>
      <c r="M110" s="33">
        <f>ведомственная!L190+ведомственная!L46</f>
        <v>0</v>
      </c>
      <c r="N110" s="33">
        <f>ведомственная!M190+ведомственная!M46</f>
        <v>973580</v>
      </c>
      <c r="O110" s="33">
        <f>ведомственная!N190+ведомственная!N46</f>
        <v>0</v>
      </c>
      <c r="P110" s="33">
        <f>ведомственная!O190+ведомственная!O46</f>
        <v>973580</v>
      </c>
      <c r="Q110" s="33">
        <f>ведомственная!P190+ведомственная!P46</f>
        <v>0</v>
      </c>
      <c r="R110" s="33">
        <f>ведомственная!Q190+ведомственная!Q46</f>
        <v>973580</v>
      </c>
      <c r="S110" s="33">
        <f>ведомственная!R190+ведомственная!R46</f>
        <v>0</v>
      </c>
      <c r="T110" s="33">
        <f>ведомственная!S190+ведомственная!S46</f>
        <v>973580</v>
      </c>
      <c r="U110" s="33">
        <f>ведомственная!T190+ведомственная!T46</f>
        <v>0</v>
      </c>
      <c r="V110" s="33">
        <f>ведомственная!U190+ведомственная!U46</f>
        <v>973580</v>
      </c>
      <c r="W110" s="33">
        <f>ведомственная!V190+ведомственная!V46</f>
        <v>-20000</v>
      </c>
      <c r="X110" s="33">
        <f>ведомственная!W190+ведомственная!W46</f>
        <v>953580</v>
      </c>
      <c r="Y110" s="33">
        <f>ведомственная!X190+ведомственная!X46</f>
        <v>-14061.13</v>
      </c>
      <c r="Z110" s="33">
        <f>ведомственная!Y190+ведомственная!Y46</f>
        <v>939518.87</v>
      </c>
      <c r="AA110" s="33">
        <f>ведомственная!Z190+ведомственная!Z46</f>
        <v>939518.87</v>
      </c>
      <c r="AB110" s="33">
        <f>ведомственная!AA190+ведомственная!AA46</f>
        <v>932674.23</v>
      </c>
      <c r="AC110" s="71">
        <f t="shared" si="76"/>
        <v>99.271473919411534</v>
      </c>
    </row>
    <row r="111" spans="1:29" ht="41.45" customHeight="1" x14ac:dyDescent="0.25">
      <c r="A111" s="6" t="s">
        <v>18</v>
      </c>
      <c r="B111" s="21" t="s">
        <v>11</v>
      </c>
      <c r="C111" s="5">
        <v>4</v>
      </c>
      <c r="D111" s="5">
        <v>51</v>
      </c>
      <c r="E111" s="21" t="s">
        <v>13</v>
      </c>
      <c r="F111" s="5">
        <v>12020</v>
      </c>
      <c r="G111" s="5">
        <v>200</v>
      </c>
      <c r="H111" s="33">
        <f>H112</f>
        <v>77892</v>
      </c>
      <c r="I111" s="33">
        <f t="shared" ref="I111:AB111" si="157">I112</f>
        <v>0</v>
      </c>
      <c r="J111" s="33">
        <f t="shared" si="157"/>
        <v>77892</v>
      </c>
      <c r="K111" s="33">
        <f t="shared" si="157"/>
        <v>0</v>
      </c>
      <c r="L111" s="33">
        <f t="shared" si="157"/>
        <v>77892</v>
      </c>
      <c r="M111" s="33">
        <f t="shared" si="157"/>
        <v>0</v>
      </c>
      <c r="N111" s="33">
        <f t="shared" si="157"/>
        <v>77892</v>
      </c>
      <c r="O111" s="33">
        <f t="shared" si="157"/>
        <v>0</v>
      </c>
      <c r="P111" s="33">
        <f t="shared" si="157"/>
        <v>77892</v>
      </c>
      <c r="Q111" s="33">
        <f t="shared" si="157"/>
        <v>0</v>
      </c>
      <c r="R111" s="33">
        <f t="shared" si="157"/>
        <v>77892</v>
      </c>
      <c r="S111" s="33">
        <f t="shared" si="157"/>
        <v>0</v>
      </c>
      <c r="T111" s="33">
        <f t="shared" si="157"/>
        <v>77892</v>
      </c>
      <c r="U111" s="33">
        <f t="shared" si="157"/>
        <v>0</v>
      </c>
      <c r="V111" s="33">
        <f t="shared" si="157"/>
        <v>77892</v>
      </c>
      <c r="W111" s="33">
        <f t="shared" si="157"/>
        <v>20000</v>
      </c>
      <c r="X111" s="33">
        <f t="shared" si="157"/>
        <v>97892</v>
      </c>
      <c r="Y111" s="33">
        <f t="shared" si="157"/>
        <v>14061.13</v>
      </c>
      <c r="Z111" s="33">
        <f t="shared" si="157"/>
        <v>111953.13</v>
      </c>
      <c r="AA111" s="33">
        <f t="shared" si="157"/>
        <v>111953.13</v>
      </c>
      <c r="AB111" s="33">
        <f t="shared" si="157"/>
        <v>86337.37</v>
      </c>
      <c r="AC111" s="71">
        <f t="shared" si="76"/>
        <v>77.119210512470701</v>
      </c>
    </row>
    <row r="112" spans="1:29" ht="60" x14ac:dyDescent="0.25">
      <c r="A112" s="6" t="s">
        <v>19</v>
      </c>
      <c r="B112" s="21" t="s">
        <v>11</v>
      </c>
      <c r="C112" s="5">
        <v>4</v>
      </c>
      <c r="D112" s="5">
        <v>51</v>
      </c>
      <c r="E112" s="21" t="s">
        <v>13</v>
      </c>
      <c r="F112" s="5">
        <v>12020</v>
      </c>
      <c r="G112" s="5">
        <v>240</v>
      </c>
      <c r="H112" s="33">
        <f>ведомственная!G48</f>
        <v>77892</v>
      </c>
      <c r="I112" s="33">
        <f>ведомственная!H48</f>
        <v>0</v>
      </c>
      <c r="J112" s="33">
        <f>ведомственная!I48</f>
        <v>77892</v>
      </c>
      <c r="K112" s="33">
        <f>ведомственная!J48</f>
        <v>0</v>
      </c>
      <c r="L112" s="33">
        <f>ведомственная!K48</f>
        <v>77892</v>
      </c>
      <c r="M112" s="33">
        <f>ведомственная!L48</f>
        <v>0</v>
      </c>
      <c r="N112" s="33">
        <f>ведомственная!M48</f>
        <v>77892</v>
      </c>
      <c r="O112" s="33">
        <f>ведомственная!N48</f>
        <v>0</v>
      </c>
      <c r="P112" s="33">
        <f>ведомственная!O48</f>
        <v>77892</v>
      </c>
      <c r="Q112" s="33">
        <f>ведомственная!P48</f>
        <v>0</v>
      </c>
      <c r="R112" s="33">
        <f>ведомственная!Q48</f>
        <v>77892</v>
      </c>
      <c r="S112" s="33">
        <f>ведомственная!R48</f>
        <v>0</v>
      </c>
      <c r="T112" s="33">
        <f>ведомственная!S48</f>
        <v>77892</v>
      </c>
      <c r="U112" s="33">
        <f>ведомственная!T48</f>
        <v>0</v>
      </c>
      <c r="V112" s="33">
        <f>ведомственная!U48</f>
        <v>77892</v>
      </c>
      <c r="W112" s="33">
        <f>ведомственная!V48+ведомственная!V192</f>
        <v>20000</v>
      </c>
      <c r="X112" s="33">
        <f>ведомственная!W48+ведомственная!W192</f>
        <v>97892</v>
      </c>
      <c r="Y112" s="33">
        <f>ведомственная!X48+ведомственная!X192</f>
        <v>14061.13</v>
      </c>
      <c r="Z112" s="33">
        <f>ведомственная!Y48+ведомственная!Y192</f>
        <v>111953.13</v>
      </c>
      <c r="AA112" s="33">
        <f>ведомственная!Z48+ведомственная!Z192</f>
        <v>111953.13</v>
      </c>
      <c r="AB112" s="33">
        <f>ведомственная!AA48+ведомственная!AA192</f>
        <v>86337.37</v>
      </c>
      <c r="AC112" s="71">
        <f t="shared" si="76"/>
        <v>77.119210512470701</v>
      </c>
    </row>
    <row r="113" spans="1:29" x14ac:dyDescent="0.25">
      <c r="A113" s="4" t="s">
        <v>20</v>
      </c>
      <c r="B113" s="21" t="s">
        <v>11</v>
      </c>
      <c r="C113" s="5">
        <v>4</v>
      </c>
      <c r="D113" s="5">
        <v>51</v>
      </c>
      <c r="E113" s="21" t="s">
        <v>13</v>
      </c>
      <c r="F113" s="5">
        <v>12020</v>
      </c>
      <c r="G113" s="5">
        <v>800</v>
      </c>
      <c r="H113" s="33">
        <f>H114</f>
        <v>800</v>
      </c>
      <c r="I113" s="33">
        <f t="shared" ref="I113:AB113" si="158">I114</f>
        <v>0</v>
      </c>
      <c r="J113" s="33">
        <f t="shared" si="158"/>
        <v>800</v>
      </c>
      <c r="K113" s="33">
        <f t="shared" si="158"/>
        <v>0</v>
      </c>
      <c r="L113" s="33">
        <f t="shared" si="158"/>
        <v>800</v>
      </c>
      <c r="M113" s="33">
        <f t="shared" si="158"/>
        <v>0</v>
      </c>
      <c r="N113" s="33">
        <f t="shared" si="158"/>
        <v>800</v>
      </c>
      <c r="O113" s="33">
        <f t="shared" si="158"/>
        <v>0</v>
      </c>
      <c r="P113" s="33">
        <f t="shared" si="158"/>
        <v>800</v>
      </c>
      <c r="Q113" s="33">
        <f t="shared" si="158"/>
        <v>0</v>
      </c>
      <c r="R113" s="33">
        <f t="shared" si="158"/>
        <v>800</v>
      </c>
      <c r="S113" s="33">
        <f t="shared" si="158"/>
        <v>0</v>
      </c>
      <c r="T113" s="33">
        <f t="shared" si="158"/>
        <v>800</v>
      </c>
      <c r="U113" s="33">
        <f t="shared" si="158"/>
        <v>0</v>
      </c>
      <c r="V113" s="33">
        <f t="shared" si="158"/>
        <v>800</v>
      </c>
      <c r="W113" s="33">
        <f t="shared" si="158"/>
        <v>0</v>
      </c>
      <c r="X113" s="33">
        <f t="shared" si="158"/>
        <v>800</v>
      </c>
      <c r="Y113" s="33">
        <f t="shared" si="158"/>
        <v>0</v>
      </c>
      <c r="Z113" s="33">
        <f t="shared" si="158"/>
        <v>800</v>
      </c>
      <c r="AA113" s="33">
        <f t="shared" si="158"/>
        <v>800</v>
      </c>
      <c r="AB113" s="33">
        <f t="shared" si="158"/>
        <v>0</v>
      </c>
      <c r="AC113" s="71">
        <f t="shared" si="76"/>
        <v>0</v>
      </c>
    </row>
    <row r="114" spans="1:29" ht="30" x14ac:dyDescent="0.25">
      <c r="A114" s="6" t="s">
        <v>21</v>
      </c>
      <c r="B114" s="21" t="s">
        <v>11</v>
      </c>
      <c r="C114" s="5">
        <v>4</v>
      </c>
      <c r="D114" s="5">
        <v>51</v>
      </c>
      <c r="E114" s="21" t="s">
        <v>13</v>
      </c>
      <c r="F114" s="5">
        <v>12020</v>
      </c>
      <c r="G114" s="5">
        <v>850</v>
      </c>
      <c r="H114" s="33">
        <f>ведомственная!G50</f>
        <v>800</v>
      </c>
      <c r="I114" s="33">
        <f>ведомственная!H50</f>
        <v>0</v>
      </c>
      <c r="J114" s="33">
        <f>ведомственная!I50</f>
        <v>800</v>
      </c>
      <c r="K114" s="33">
        <f>ведомственная!J50</f>
        <v>0</v>
      </c>
      <c r="L114" s="33">
        <f>ведомственная!K50</f>
        <v>800</v>
      </c>
      <c r="M114" s="33">
        <f>ведомственная!L50</f>
        <v>0</v>
      </c>
      <c r="N114" s="33">
        <f>ведомственная!M50</f>
        <v>800</v>
      </c>
      <c r="O114" s="33">
        <f>ведомственная!N50</f>
        <v>0</v>
      </c>
      <c r="P114" s="33">
        <f>ведомственная!O50</f>
        <v>800</v>
      </c>
      <c r="Q114" s="33">
        <f>ведомственная!P50</f>
        <v>0</v>
      </c>
      <c r="R114" s="33">
        <f>ведомственная!Q50</f>
        <v>800</v>
      </c>
      <c r="S114" s="33">
        <f>ведомственная!R50</f>
        <v>0</v>
      </c>
      <c r="T114" s="33">
        <f>ведомственная!S50</f>
        <v>800</v>
      </c>
      <c r="U114" s="33">
        <f>ведомственная!T50</f>
        <v>0</v>
      </c>
      <c r="V114" s="33">
        <f>ведомственная!U50</f>
        <v>800</v>
      </c>
      <c r="W114" s="33">
        <f>ведомственная!V50</f>
        <v>0</v>
      </c>
      <c r="X114" s="33">
        <f>ведомственная!W50</f>
        <v>800</v>
      </c>
      <c r="Y114" s="33">
        <f>ведомственная!X50</f>
        <v>0</v>
      </c>
      <c r="Z114" s="33">
        <f>ведомственная!Y50</f>
        <v>800</v>
      </c>
      <c r="AA114" s="33">
        <f>ведомственная!Z50</f>
        <v>800</v>
      </c>
      <c r="AB114" s="33">
        <f>ведомственная!AA50</f>
        <v>0</v>
      </c>
      <c r="AC114" s="71">
        <f t="shared" si="76"/>
        <v>0</v>
      </c>
    </row>
    <row r="115" spans="1:29" ht="84" customHeight="1" x14ac:dyDescent="0.25">
      <c r="A115" s="6" t="s">
        <v>42</v>
      </c>
      <c r="B115" s="21" t="s">
        <v>11</v>
      </c>
      <c r="C115" s="5">
        <v>4</v>
      </c>
      <c r="D115" s="5">
        <v>51</v>
      </c>
      <c r="E115" s="21" t="s">
        <v>13</v>
      </c>
      <c r="F115" s="5">
        <v>17900</v>
      </c>
      <c r="G115" s="5"/>
      <c r="H115" s="33">
        <f>H116+H118</f>
        <v>225444</v>
      </c>
      <c r="I115" s="33">
        <f t="shared" ref="I115:J115" si="159">I116+I118</f>
        <v>0</v>
      </c>
      <c r="J115" s="33">
        <f t="shared" si="159"/>
        <v>225444</v>
      </c>
      <c r="K115" s="33">
        <f t="shared" ref="K115:L115" si="160">K116+K118</f>
        <v>0</v>
      </c>
      <c r="L115" s="33">
        <f t="shared" si="160"/>
        <v>225444</v>
      </c>
      <c r="M115" s="33">
        <f t="shared" ref="M115:N115" si="161">M116+M118</f>
        <v>0</v>
      </c>
      <c r="N115" s="33">
        <f t="shared" si="161"/>
        <v>225444</v>
      </c>
      <c r="O115" s="33">
        <f t="shared" ref="O115:P115" si="162">O116+O118</f>
        <v>0</v>
      </c>
      <c r="P115" s="33">
        <f t="shared" si="162"/>
        <v>225444</v>
      </c>
      <c r="Q115" s="33">
        <f t="shared" ref="Q115:R115" si="163">Q116+Q118</f>
        <v>0</v>
      </c>
      <c r="R115" s="33">
        <f t="shared" si="163"/>
        <v>225444</v>
      </c>
      <c r="S115" s="33">
        <f t="shared" ref="S115:T115" si="164">S116+S118</f>
        <v>0</v>
      </c>
      <c r="T115" s="33">
        <f t="shared" si="164"/>
        <v>225444</v>
      </c>
      <c r="U115" s="33">
        <f t="shared" ref="U115:V115" si="165">U116+U118</f>
        <v>0</v>
      </c>
      <c r="V115" s="33">
        <f t="shared" si="165"/>
        <v>225444</v>
      </c>
      <c r="W115" s="33">
        <f t="shared" ref="W115:X115" si="166">W116+W118</f>
        <v>0</v>
      </c>
      <c r="X115" s="33">
        <f t="shared" si="166"/>
        <v>225444</v>
      </c>
      <c r="Y115" s="33">
        <f t="shared" ref="Y115:Z115" si="167">Y116+Y118</f>
        <v>0</v>
      </c>
      <c r="Z115" s="33">
        <f t="shared" si="167"/>
        <v>225444</v>
      </c>
      <c r="AA115" s="33">
        <f t="shared" ref="AA115" si="168">AA116+AA118</f>
        <v>225444</v>
      </c>
      <c r="AB115" s="33">
        <f t="shared" ref="AB115" si="169">AB116+AB118</f>
        <v>225444</v>
      </c>
      <c r="AC115" s="71">
        <f t="shared" si="76"/>
        <v>100</v>
      </c>
    </row>
    <row r="116" spans="1:29" ht="120" x14ac:dyDescent="0.25">
      <c r="A116" s="6" t="s">
        <v>57</v>
      </c>
      <c r="B116" s="21" t="s">
        <v>11</v>
      </c>
      <c r="C116" s="5">
        <v>4</v>
      </c>
      <c r="D116" s="5">
        <v>51</v>
      </c>
      <c r="E116" s="21" t="s">
        <v>13</v>
      </c>
      <c r="F116" s="5">
        <v>17900</v>
      </c>
      <c r="G116" s="5">
        <v>100</v>
      </c>
      <c r="H116" s="33">
        <f>H117</f>
        <v>216100</v>
      </c>
      <c r="I116" s="33">
        <f t="shared" ref="I116:AB116" si="170">I117</f>
        <v>0</v>
      </c>
      <c r="J116" s="33">
        <f t="shared" si="170"/>
        <v>216100</v>
      </c>
      <c r="K116" s="33">
        <f t="shared" si="170"/>
        <v>0</v>
      </c>
      <c r="L116" s="33">
        <f t="shared" si="170"/>
        <v>216100</v>
      </c>
      <c r="M116" s="33">
        <f t="shared" si="170"/>
        <v>0</v>
      </c>
      <c r="N116" s="33">
        <f t="shared" si="170"/>
        <v>216100</v>
      </c>
      <c r="O116" s="33">
        <f t="shared" si="170"/>
        <v>0</v>
      </c>
      <c r="P116" s="33">
        <f t="shared" si="170"/>
        <v>216100</v>
      </c>
      <c r="Q116" s="33">
        <f t="shared" si="170"/>
        <v>0</v>
      </c>
      <c r="R116" s="33">
        <f t="shared" si="170"/>
        <v>216100</v>
      </c>
      <c r="S116" s="33">
        <f t="shared" si="170"/>
        <v>0</v>
      </c>
      <c r="T116" s="33">
        <f t="shared" si="170"/>
        <v>216100</v>
      </c>
      <c r="U116" s="33">
        <f t="shared" si="170"/>
        <v>0</v>
      </c>
      <c r="V116" s="33">
        <f t="shared" si="170"/>
        <v>216100</v>
      </c>
      <c r="W116" s="33">
        <f t="shared" si="170"/>
        <v>0</v>
      </c>
      <c r="X116" s="33">
        <f t="shared" si="170"/>
        <v>216100</v>
      </c>
      <c r="Y116" s="33">
        <f t="shared" si="170"/>
        <v>-3390.49</v>
      </c>
      <c r="Z116" s="33">
        <f t="shared" si="170"/>
        <v>212709.51</v>
      </c>
      <c r="AA116" s="33">
        <f t="shared" si="170"/>
        <v>212709.51</v>
      </c>
      <c r="AB116" s="33">
        <f t="shared" si="170"/>
        <v>212709.51</v>
      </c>
      <c r="AC116" s="71">
        <f t="shared" si="76"/>
        <v>100</v>
      </c>
    </row>
    <row r="117" spans="1:29" ht="45" x14ac:dyDescent="0.25">
      <c r="A117" s="6" t="s">
        <v>16</v>
      </c>
      <c r="B117" s="21" t="s">
        <v>11</v>
      </c>
      <c r="C117" s="5">
        <v>4</v>
      </c>
      <c r="D117" s="5">
        <v>51</v>
      </c>
      <c r="E117" s="21" t="s">
        <v>13</v>
      </c>
      <c r="F117" s="5">
        <v>17900</v>
      </c>
      <c r="G117" s="5">
        <v>120</v>
      </c>
      <c r="H117" s="33">
        <f>ведомственная!G97</f>
        <v>216100</v>
      </c>
      <c r="I117" s="33">
        <f>ведомственная!H97</f>
        <v>0</v>
      </c>
      <c r="J117" s="33">
        <f>ведомственная!I97</f>
        <v>216100</v>
      </c>
      <c r="K117" s="33">
        <f>ведомственная!J97</f>
        <v>0</v>
      </c>
      <c r="L117" s="33">
        <f>ведомственная!K97</f>
        <v>216100</v>
      </c>
      <c r="M117" s="33">
        <f>ведомственная!L97</f>
        <v>0</v>
      </c>
      <c r="N117" s="33">
        <f>ведомственная!M97</f>
        <v>216100</v>
      </c>
      <c r="O117" s="33">
        <f>ведомственная!N97</f>
        <v>0</v>
      </c>
      <c r="P117" s="33">
        <f>ведомственная!O97</f>
        <v>216100</v>
      </c>
      <c r="Q117" s="33">
        <f>ведомственная!P97</f>
        <v>0</v>
      </c>
      <c r="R117" s="33">
        <f>ведомственная!Q97</f>
        <v>216100</v>
      </c>
      <c r="S117" s="33">
        <f>ведомственная!R97</f>
        <v>0</v>
      </c>
      <c r="T117" s="33">
        <f>ведомственная!S97</f>
        <v>216100</v>
      </c>
      <c r="U117" s="33">
        <f>ведомственная!T97</f>
        <v>0</v>
      </c>
      <c r="V117" s="33">
        <f>ведомственная!U97</f>
        <v>216100</v>
      </c>
      <c r="W117" s="33">
        <f>ведомственная!V97</f>
        <v>0</v>
      </c>
      <c r="X117" s="33">
        <f>ведомственная!W97</f>
        <v>216100</v>
      </c>
      <c r="Y117" s="33">
        <f>ведомственная!X97</f>
        <v>-3390.49</v>
      </c>
      <c r="Z117" s="33">
        <f>ведомственная!Y97</f>
        <v>212709.51</v>
      </c>
      <c r="AA117" s="33">
        <f>ведомственная!Z97</f>
        <v>212709.51</v>
      </c>
      <c r="AB117" s="33">
        <f>ведомственная!AA97</f>
        <v>212709.51</v>
      </c>
      <c r="AC117" s="71">
        <f t="shared" si="76"/>
        <v>100</v>
      </c>
    </row>
    <row r="118" spans="1:29" ht="45" x14ac:dyDescent="0.25">
      <c r="A118" s="10" t="s">
        <v>18</v>
      </c>
      <c r="B118" s="21" t="s">
        <v>11</v>
      </c>
      <c r="C118" s="5">
        <v>4</v>
      </c>
      <c r="D118" s="5">
        <v>51</v>
      </c>
      <c r="E118" s="21" t="s">
        <v>13</v>
      </c>
      <c r="F118" s="5">
        <v>17900</v>
      </c>
      <c r="G118" s="5">
        <v>200</v>
      </c>
      <c r="H118" s="33">
        <f>H119</f>
        <v>9344</v>
      </c>
      <c r="I118" s="33">
        <f t="shared" ref="I118:AB118" si="171">I119</f>
        <v>0</v>
      </c>
      <c r="J118" s="33">
        <f t="shared" si="171"/>
        <v>9344</v>
      </c>
      <c r="K118" s="33">
        <f t="shared" si="171"/>
        <v>0</v>
      </c>
      <c r="L118" s="33">
        <f t="shared" si="171"/>
        <v>9344</v>
      </c>
      <c r="M118" s="33">
        <f t="shared" si="171"/>
        <v>0</v>
      </c>
      <c r="N118" s="33">
        <f t="shared" si="171"/>
        <v>9344</v>
      </c>
      <c r="O118" s="33">
        <f t="shared" si="171"/>
        <v>0</v>
      </c>
      <c r="P118" s="33">
        <f t="shared" si="171"/>
        <v>9344</v>
      </c>
      <c r="Q118" s="33">
        <f t="shared" si="171"/>
        <v>0</v>
      </c>
      <c r="R118" s="33">
        <f t="shared" si="171"/>
        <v>9344</v>
      </c>
      <c r="S118" s="33">
        <f t="shared" si="171"/>
        <v>0</v>
      </c>
      <c r="T118" s="33">
        <f t="shared" si="171"/>
        <v>9344</v>
      </c>
      <c r="U118" s="33">
        <f t="shared" si="171"/>
        <v>0</v>
      </c>
      <c r="V118" s="33">
        <f t="shared" si="171"/>
        <v>9344</v>
      </c>
      <c r="W118" s="33">
        <f t="shared" si="171"/>
        <v>0</v>
      </c>
      <c r="X118" s="33">
        <f t="shared" si="171"/>
        <v>9344</v>
      </c>
      <c r="Y118" s="33">
        <f t="shared" si="171"/>
        <v>3390.49</v>
      </c>
      <c r="Z118" s="33">
        <f t="shared" si="171"/>
        <v>12734.49</v>
      </c>
      <c r="AA118" s="33">
        <f t="shared" si="171"/>
        <v>12734.49</v>
      </c>
      <c r="AB118" s="33">
        <f t="shared" si="171"/>
        <v>12734.49</v>
      </c>
      <c r="AC118" s="71">
        <f t="shared" si="76"/>
        <v>100</v>
      </c>
    </row>
    <row r="119" spans="1:29" ht="60" x14ac:dyDescent="0.25">
      <c r="A119" s="10" t="s">
        <v>19</v>
      </c>
      <c r="B119" s="21" t="s">
        <v>11</v>
      </c>
      <c r="C119" s="5">
        <v>4</v>
      </c>
      <c r="D119" s="5">
        <v>51</v>
      </c>
      <c r="E119" s="21" t="s">
        <v>13</v>
      </c>
      <c r="F119" s="5">
        <v>17900</v>
      </c>
      <c r="G119" s="5">
        <v>240</v>
      </c>
      <c r="H119" s="33">
        <f>ведомственная!G99</f>
        <v>9344</v>
      </c>
      <c r="I119" s="33">
        <f>ведомственная!H99</f>
        <v>0</v>
      </c>
      <c r="J119" s="33">
        <f>ведомственная!I99</f>
        <v>9344</v>
      </c>
      <c r="K119" s="33">
        <f>ведомственная!J99</f>
        <v>0</v>
      </c>
      <c r="L119" s="33">
        <f>ведомственная!K99</f>
        <v>9344</v>
      </c>
      <c r="M119" s="33">
        <f>ведомственная!L99</f>
        <v>0</v>
      </c>
      <c r="N119" s="33">
        <f>ведомственная!M99</f>
        <v>9344</v>
      </c>
      <c r="O119" s="33">
        <f>ведомственная!N99</f>
        <v>0</v>
      </c>
      <c r="P119" s="33">
        <f>ведомственная!O99</f>
        <v>9344</v>
      </c>
      <c r="Q119" s="33">
        <f>ведомственная!P99</f>
        <v>0</v>
      </c>
      <c r="R119" s="33">
        <f>ведомственная!Q99</f>
        <v>9344</v>
      </c>
      <c r="S119" s="33">
        <f>ведомственная!R99</f>
        <v>0</v>
      </c>
      <c r="T119" s="33">
        <f>ведомственная!S99</f>
        <v>9344</v>
      </c>
      <c r="U119" s="33">
        <f>ведомственная!T99</f>
        <v>0</v>
      </c>
      <c r="V119" s="33">
        <f>ведомственная!U99</f>
        <v>9344</v>
      </c>
      <c r="W119" s="33">
        <f>ведомственная!V99</f>
        <v>0</v>
      </c>
      <c r="X119" s="33">
        <f>ведомственная!W99</f>
        <v>9344</v>
      </c>
      <c r="Y119" s="33">
        <f>ведомственная!X99</f>
        <v>3390.49</v>
      </c>
      <c r="Z119" s="33">
        <f>ведомственная!Y99</f>
        <v>12734.49</v>
      </c>
      <c r="AA119" s="33">
        <f>ведомственная!Z99</f>
        <v>12734.49</v>
      </c>
      <c r="AB119" s="33">
        <f>ведомственная!AA99</f>
        <v>12734.49</v>
      </c>
      <c r="AC119" s="71">
        <f t="shared" si="76"/>
        <v>100</v>
      </c>
    </row>
    <row r="120" spans="1:29" ht="43.5" x14ac:dyDescent="0.25">
      <c r="A120" s="18" t="s">
        <v>32</v>
      </c>
      <c r="B120" s="20" t="s">
        <v>11</v>
      </c>
      <c r="C120" s="17">
        <v>4</v>
      </c>
      <c r="D120" s="17">
        <v>51</v>
      </c>
      <c r="E120" s="20" t="s">
        <v>33</v>
      </c>
      <c r="F120" s="17"/>
      <c r="G120" s="17"/>
      <c r="H120" s="32">
        <f>H121</f>
        <v>200</v>
      </c>
      <c r="I120" s="32">
        <f t="shared" ref="I120:Y122" si="172">I121</f>
        <v>0</v>
      </c>
      <c r="J120" s="32">
        <f t="shared" si="172"/>
        <v>200</v>
      </c>
      <c r="K120" s="32">
        <f t="shared" si="172"/>
        <v>0</v>
      </c>
      <c r="L120" s="32">
        <f t="shared" si="172"/>
        <v>200</v>
      </c>
      <c r="M120" s="32">
        <f t="shared" si="172"/>
        <v>0</v>
      </c>
      <c r="N120" s="32">
        <f t="shared" si="172"/>
        <v>200</v>
      </c>
      <c r="O120" s="32">
        <f t="shared" si="172"/>
        <v>0</v>
      </c>
      <c r="P120" s="32">
        <f t="shared" si="172"/>
        <v>200</v>
      </c>
      <c r="Q120" s="32">
        <f t="shared" si="172"/>
        <v>0</v>
      </c>
      <c r="R120" s="32">
        <f t="shared" si="172"/>
        <v>200</v>
      </c>
      <c r="S120" s="32">
        <f t="shared" si="172"/>
        <v>0</v>
      </c>
      <c r="T120" s="32">
        <f t="shared" si="172"/>
        <v>200</v>
      </c>
      <c r="U120" s="32">
        <f t="shared" si="172"/>
        <v>0</v>
      </c>
      <c r="V120" s="32">
        <f t="shared" si="172"/>
        <v>200</v>
      </c>
      <c r="W120" s="32">
        <f t="shared" si="172"/>
        <v>0</v>
      </c>
      <c r="X120" s="32">
        <f t="shared" si="172"/>
        <v>200</v>
      </c>
      <c r="Y120" s="32">
        <f t="shared" si="172"/>
        <v>0</v>
      </c>
      <c r="Z120" s="32">
        <f t="shared" ref="Y120:AB122" si="173">Z121</f>
        <v>200</v>
      </c>
      <c r="AA120" s="32">
        <f t="shared" si="173"/>
        <v>200</v>
      </c>
      <c r="AB120" s="32">
        <f t="shared" si="173"/>
        <v>200</v>
      </c>
      <c r="AC120" s="71">
        <f t="shared" si="76"/>
        <v>100</v>
      </c>
    </row>
    <row r="121" spans="1:29" ht="157.9" customHeight="1" x14ac:dyDescent="0.25">
      <c r="A121" s="6" t="s">
        <v>41</v>
      </c>
      <c r="B121" s="21" t="s">
        <v>11</v>
      </c>
      <c r="C121" s="5">
        <v>4</v>
      </c>
      <c r="D121" s="5">
        <v>51</v>
      </c>
      <c r="E121" s="21" t="s">
        <v>33</v>
      </c>
      <c r="F121" s="5">
        <v>12020</v>
      </c>
      <c r="G121" s="5"/>
      <c r="H121" s="33">
        <f>H122</f>
        <v>200</v>
      </c>
      <c r="I121" s="33">
        <f t="shared" si="172"/>
        <v>0</v>
      </c>
      <c r="J121" s="33">
        <f t="shared" si="172"/>
        <v>200</v>
      </c>
      <c r="K121" s="33">
        <f t="shared" si="172"/>
        <v>0</v>
      </c>
      <c r="L121" s="33">
        <f t="shared" si="172"/>
        <v>200</v>
      </c>
      <c r="M121" s="33">
        <f t="shared" si="172"/>
        <v>0</v>
      </c>
      <c r="N121" s="33">
        <f t="shared" si="172"/>
        <v>200</v>
      </c>
      <c r="O121" s="33">
        <f t="shared" si="172"/>
        <v>0</v>
      </c>
      <c r="P121" s="33">
        <f t="shared" si="172"/>
        <v>200</v>
      </c>
      <c r="Q121" s="33">
        <f t="shared" si="172"/>
        <v>0</v>
      </c>
      <c r="R121" s="33">
        <f t="shared" si="172"/>
        <v>200</v>
      </c>
      <c r="S121" s="33">
        <f t="shared" si="172"/>
        <v>0</v>
      </c>
      <c r="T121" s="33">
        <f t="shared" si="172"/>
        <v>200</v>
      </c>
      <c r="U121" s="33">
        <f t="shared" si="172"/>
        <v>0</v>
      </c>
      <c r="V121" s="33">
        <f t="shared" si="172"/>
        <v>200</v>
      </c>
      <c r="W121" s="33">
        <f t="shared" si="172"/>
        <v>0</v>
      </c>
      <c r="X121" s="33">
        <f t="shared" si="172"/>
        <v>200</v>
      </c>
      <c r="Y121" s="33">
        <f t="shared" si="173"/>
        <v>0</v>
      </c>
      <c r="Z121" s="33">
        <f t="shared" si="173"/>
        <v>200</v>
      </c>
      <c r="AA121" s="33">
        <f t="shared" si="173"/>
        <v>200</v>
      </c>
      <c r="AB121" s="33">
        <f t="shared" si="173"/>
        <v>200</v>
      </c>
      <c r="AC121" s="71">
        <f t="shared" si="76"/>
        <v>100</v>
      </c>
    </row>
    <row r="122" spans="1:29" x14ac:dyDescent="0.25">
      <c r="A122" s="4" t="s">
        <v>91</v>
      </c>
      <c r="B122" s="21" t="s">
        <v>11</v>
      </c>
      <c r="C122" s="5">
        <v>4</v>
      </c>
      <c r="D122" s="5">
        <v>51</v>
      </c>
      <c r="E122" s="21" t="s">
        <v>33</v>
      </c>
      <c r="F122" s="5">
        <v>12020</v>
      </c>
      <c r="G122" s="5">
        <v>500</v>
      </c>
      <c r="H122" s="33">
        <f>H123</f>
        <v>200</v>
      </c>
      <c r="I122" s="33">
        <f t="shared" si="172"/>
        <v>0</v>
      </c>
      <c r="J122" s="33">
        <f t="shared" si="172"/>
        <v>200</v>
      </c>
      <c r="K122" s="33">
        <f t="shared" si="172"/>
        <v>0</v>
      </c>
      <c r="L122" s="33">
        <f t="shared" si="172"/>
        <v>200</v>
      </c>
      <c r="M122" s="33">
        <f t="shared" si="172"/>
        <v>0</v>
      </c>
      <c r="N122" s="33">
        <f t="shared" si="172"/>
        <v>200</v>
      </c>
      <c r="O122" s="33">
        <f t="shared" si="172"/>
        <v>0</v>
      </c>
      <c r="P122" s="33">
        <f t="shared" si="172"/>
        <v>200</v>
      </c>
      <c r="Q122" s="33">
        <f t="shared" si="172"/>
        <v>0</v>
      </c>
      <c r="R122" s="33">
        <f t="shared" si="172"/>
        <v>200</v>
      </c>
      <c r="S122" s="33">
        <f t="shared" si="172"/>
        <v>0</v>
      </c>
      <c r="T122" s="33">
        <f t="shared" si="172"/>
        <v>200</v>
      </c>
      <c r="U122" s="33">
        <f t="shared" si="172"/>
        <v>0</v>
      </c>
      <c r="V122" s="33">
        <f t="shared" si="172"/>
        <v>200</v>
      </c>
      <c r="W122" s="33">
        <f t="shared" si="172"/>
        <v>0</v>
      </c>
      <c r="X122" s="33">
        <f t="shared" si="172"/>
        <v>200</v>
      </c>
      <c r="Y122" s="33">
        <f t="shared" si="173"/>
        <v>0</v>
      </c>
      <c r="Z122" s="33">
        <f t="shared" si="173"/>
        <v>200</v>
      </c>
      <c r="AA122" s="33">
        <f t="shared" si="173"/>
        <v>200</v>
      </c>
      <c r="AB122" s="33">
        <f t="shared" si="173"/>
        <v>200</v>
      </c>
      <c r="AC122" s="71">
        <f t="shared" si="76"/>
        <v>100</v>
      </c>
    </row>
    <row r="123" spans="1:29" x14ac:dyDescent="0.25">
      <c r="A123" s="4" t="s">
        <v>35</v>
      </c>
      <c r="B123" s="21" t="s">
        <v>11</v>
      </c>
      <c r="C123" s="5">
        <v>4</v>
      </c>
      <c r="D123" s="5">
        <v>51</v>
      </c>
      <c r="E123" s="21" t="s">
        <v>33</v>
      </c>
      <c r="F123" s="5">
        <v>12020</v>
      </c>
      <c r="G123" s="5">
        <v>530</v>
      </c>
      <c r="H123" s="33">
        <f>ведомственная!G379</f>
        <v>200</v>
      </c>
      <c r="I123" s="33">
        <f>ведомственная!H379</f>
        <v>0</v>
      </c>
      <c r="J123" s="33">
        <f>ведомственная!I379</f>
        <v>200</v>
      </c>
      <c r="K123" s="33">
        <f>ведомственная!J379</f>
        <v>0</v>
      </c>
      <c r="L123" s="33">
        <f>ведомственная!K379</f>
        <v>200</v>
      </c>
      <c r="M123" s="33">
        <f>ведомственная!L379</f>
        <v>0</v>
      </c>
      <c r="N123" s="33">
        <f>ведомственная!M379</f>
        <v>200</v>
      </c>
      <c r="O123" s="33">
        <f>ведомственная!N379</f>
        <v>0</v>
      </c>
      <c r="P123" s="33">
        <f>ведомственная!O379</f>
        <v>200</v>
      </c>
      <c r="Q123" s="33">
        <f>ведомственная!P379</f>
        <v>0</v>
      </c>
      <c r="R123" s="33">
        <f>ведомственная!Q379</f>
        <v>200</v>
      </c>
      <c r="S123" s="33">
        <f>ведомственная!R379</f>
        <v>0</v>
      </c>
      <c r="T123" s="33">
        <f>ведомственная!S379</f>
        <v>200</v>
      </c>
      <c r="U123" s="33">
        <f>ведомственная!T379</f>
        <v>0</v>
      </c>
      <c r="V123" s="33">
        <f>ведомственная!U379</f>
        <v>200</v>
      </c>
      <c r="W123" s="33">
        <f>ведомственная!V379</f>
        <v>0</v>
      </c>
      <c r="X123" s="33">
        <f>ведомственная!W379</f>
        <v>200</v>
      </c>
      <c r="Y123" s="33">
        <f>ведомственная!X379</f>
        <v>0</v>
      </c>
      <c r="Z123" s="33">
        <f>ведомственная!Y379</f>
        <v>200</v>
      </c>
      <c r="AA123" s="33">
        <f>ведомственная!Z379</f>
        <v>200</v>
      </c>
      <c r="AB123" s="33">
        <f>ведомственная!AA379</f>
        <v>200</v>
      </c>
      <c r="AC123" s="71">
        <f t="shared" si="76"/>
        <v>100</v>
      </c>
    </row>
    <row r="124" spans="1:29" ht="87" customHeight="1" x14ac:dyDescent="0.25">
      <c r="A124" s="18" t="s">
        <v>307</v>
      </c>
      <c r="B124" s="20" t="s">
        <v>11</v>
      </c>
      <c r="C124" s="17">
        <v>5</v>
      </c>
      <c r="D124" s="17"/>
      <c r="E124" s="17"/>
      <c r="F124" s="17"/>
      <c r="G124" s="17"/>
      <c r="H124" s="32">
        <f t="shared" ref="H124:AB124" si="174">H125+H136+H141</f>
        <v>16581244</v>
      </c>
      <c r="I124" s="32">
        <f t="shared" si="174"/>
        <v>0</v>
      </c>
      <c r="J124" s="32">
        <f t="shared" si="174"/>
        <v>16581244</v>
      </c>
      <c r="K124" s="32">
        <f t="shared" si="174"/>
        <v>10473612.890000001</v>
      </c>
      <c r="L124" s="32">
        <f t="shared" si="174"/>
        <v>27054856.890000001</v>
      </c>
      <c r="M124" s="32">
        <f t="shared" si="174"/>
        <v>7546853</v>
      </c>
      <c r="N124" s="32">
        <f t="shared" si="174"/>
        <v>34601709.890000001</v>
      </c>
      <c r="O124" s="32">
        <f t="shared" si="174"/>
        <v>0</v>
      </c>
      <c r="P124" s="32">
        <f t="shared" si="174"/>
        <v>34601709.890000001</v>
      </c>
      <c r="Q124" s="32">
        <f t="shared" si="174"/>
        <v>1573096</v>
      </c>
      <c r="R124" s="32">
        <f t="shared" si="174"/>
        <v>36174805.890000001</v>
      </c>
      <c r="S124" s="32" t="e">
        <f t="shared" si="174"/>
        <v>#REF!</v>
      </c>
      <c r="T124" s="32" t="e">
        <f t="shared" si="174"/>
        <v>#REF!</v>
      </c>
      <c r="U124" s="32" t="e">
        <f t="shared" si="174"/>
        <v>#REF!</v>
      </c>
      <c r="V124" s="32" t="e">
        <f t="shared" si="174"/>
        <v>#REF!</v>
      </c>
      <c r="W124" s="32" t="e">
        <f t="shared" si="174"/>
        <v>#REF!</v>
      </c>
      <c r="X124" s="32" t="e">
        <f t="shared" si="174"/>
        <v>#REF!</v>
      </c>
      <c r="Y124" s="32">
        <f t="shared" si="174"/>
        <v>-2573352.56</v>
      </c>
      <c r="Z124" s="32">
        <f t="shared" si="174"/>
        <v>32904405.210000001</v>
      </c>
      <c r="AA124" s="32">
        <f t="shared" si="174"/>
        <v>32904405.210000001</v>
      </c>
      <c r="AB124" s="32">
        <f t="shared" si="174"/>
        <v>31022527.410000004</v>
      </c>
      <c r="AC124" s="71">
        <f t="shared" si="76"/>
        <v>94.280772474112155</v>
      </c>
    </row>
    <row r="125" spans="1:29" ht="100.5" x14ac:dyDescent="0.25">
      <c r="A125" s="18" t="s">
        <v>43</v>
      </c>
      <c r="B125" s="20" t="s">
        <v>11</v>
      </c>
      <c r="C125" s="17">
        <v>5</v>
      </c>
      <c r="D125" s="17">
        <v>61</v>
      </c>
      <c r="E125" s="17"/>
      <c r="F125" s="17"/>
      <c r="G125" s="17"/>
      <c r="H125" s="32">
        <f t="shared" ref="H125:AB125" si="175">H126+H132</f>
        <v>9277000</v>
      </c>
      <c r="I125" s="32">
        <f t="shared" si="175"/>
        <v>0</v>
      </c>
      <c r="J125" s="32">
        <f t="shared" si="175"/>
        <v>9277000</v>
      </c>
      <c r="K125" s="32">
        <f t="shared" si="175"/>
        <v>5150801.8899999997</v>
      </c>
      <c r="L125" s="32">
        <f t="shared" si="175"/>
        <v>14427801.890000001</v>
      </c>
      <c r="M125" s="32">
        <f t="shared" si="175"/>
        <v>0</v>
      </c>
      <c r="N125" s="32">
        <f t="shared" si="175"/>
        <v>14427801.890000001</v>
      </c>
      <c r="O125" s="32">
        <f t="shared" si="175"/>
        <v>0</v>
      </c>
      <c r="P125" s="32">
        <f t="shared" si="175"/>
        <v>14427801.890000001</v>
      </c>
      <c r="Q125" s="32">
        <f t="shared" si="175"/>
        <v>0</v>
      </c>
      <c r="R125" s="32">
        <f t="shared" si="175"/>
        <v>14427801.890000001</v>
      </c>
      <c r="S125" s="32" t="e">
        <f t="shared" si="175"/>
        <v>#REF!</v>
      </c>
      <c r="T125" s="32" t="e">
        <f t="shared" si="175"/>
        <v>#REF!</v>
      </c>
      <c r="U125" s="32" t="e">
        <f t="shared" si="175"/>
        <v>#REF!</v>
      </c>
      <c r="V125" s="32" t="e">
        <f t="shared" si="175"/>
        <v>#REF!</v>
      </c>
      <c r="W125" s="32" t="e">
        <f t="shared" si="175"/>
        <v>#REF!</v>
      </c>
      <c r="X125" s="32" t="e">
        <f t="shared" si="175"/>
        <v>#REF!</v>
      </c>
      <c r="Y125" s="32">
        <f t="shared" si="175"/>
        <v>0</v>
      </c>
      <c r="Z125" s="32">
        <f t="shared" si="175"/>
        <v>14427801.890000001</v>
      </c>
      <c r="AA125" s="32">
        <f t="shared" si="175"/>
        <v>14427801.890000001</v>
      </c>
      <c r="AB125" s="32">
        <f t="shared" si="175"/>
        <v>12702582.550000001</v>
      </c>
      <c r="AC125" s="71">
        <f t="shared" si="76"/>
        <v>88.042396526141928</v>
      </c>
    </row>
    <row r="126" spans="1:29" ht="29.25" x14ac:dyDescent="0.25">
      <c r="A126" s="18" t="s">
        <v>14</v>
      </c>
      <c r="B126" s="20" t="s">
        <v>11</v>
      </c>
      <c r="C126" s="17">
        <v>5</v>
      </c>
      <c r="D126" s="17">
        <v>61</v>
      </c>
      <c r="E126" s="20" t="s">
        <v>13</v>
      </c>
      <c r="F126" s="17"/>
      <c r="G126" s="17"/>
      <c r="H126" s="32">
        <f t="shared" ref="H126:R126" si="176">H127</f>
        <v>3677000</v>
      </c>
      <c r="I126" s="32">
        <f t="shared" si="176"/>
        <v>0</v>
      </c>
      <c r="J126" s="32">
        <f t="shared" si="176"/>
        <v>3677000</v>
      </c>
      <c r="K126" s="32">
        <f t="shared" si="176"/>
        <v>5150801.8899999997</v>
      </c>
      <c r="L126" s="32">
        <f t="shared" si="176"/>
        <v>8827801.8900000006</v>
      </c>
      <c r="M126" s="32">
        <f t="shared" si="176"/>
        <v>0</v>
      </c>
      <c r="N126" s="32">
        <f t="shared" si="176"/>
        <v>8827801.8900000006</v>
      </c>
      <c r="O126" s="32">
        <f t="shared" si="176"/>
        <v>4320661.46</v>
      </c>
      <c r="P126" s="32">
        <f t="shared" si="176"/>
        <v>13148463.350000001</v>
      </c>
      <c r="Q126" s="32">
        <f t="shared" si="176"/>
        <v>0</v>
      </c>
      <c r="R126" s="32">
        <f t="shared" si="176"/>
        <v>13148463.350000001</v>
      </c>
      <c r="S126" s="32" t="e">
        <f>S127+#REF!</f>
        <v>#REF!</v>
      </c>
      <c r="T126" s="32" t="e">
        <f>T127+#REF!</f>
        <v>#REF!</v>
      </c>
      <c r="U126" s="32" t="e">
        <f>U127+#REF!</f>
        <v>#REF!</v>
      </c>
      <c r="V126" s="32" t="e">
        <f>V127+#REF!</f>
        <v>#REF!</v>
      </c>
      <c r="W126" s="32" t="e">
        <f>W127+#REF!</f>
        <v>#REF!</v>
      </c>
      <c r="X126" s="32" t="e">
        <f>X127+#REF!</f>
        <v>#REF!</v>
      </c>
      <c r="Y126" s="32">
        <f>Y127</f>
        <v>0</v>
      </c>
      <c r="Z126" s="32">
        <f>Z127</f>
        <v>13148463.350000001</v>
      </c>
      <c r="AA126" s="32">
        <f>AA127</f>
        <v>13148463.350000001</v>
      </c>
      <c r="AB126" s="32">
        <f>AB127</f>
        <v>11423244.01</v>
      </c>
      <c r="AC126" s="71">
        <f t="shared" si="76"/>
        <v>86.878928023174652</v>
      </c>
    </row>
    <row r="127" spans="1:29" ht="60" x14ac:dyDescent="0.25">
      <c r="A127" s="6" t="s">
        <v>44</v>
      </c>
      <c r="B127" s="21" t="s">
        <v>11</v>
      </c>
      <c r="C127" s="5">
        <v>5</v>
      </c>
      <c r="D127" s="5">
        <v>61</v>
      </c>
      <c r="E127" s="21" t="s">
        <v>13</v>
      </c>
      <c r="F127" s="5">
        <v>72010</v>
      </c>
      <c r="G127" s="5"/>
      <c r="H127" s="33">
        <f>H128</f>
        <v>3677000</v>
      </c>
      <c r="I127" s="33">
        <f t="shared" ref="I127:Y128" si="177">I128</f>
        <v>0</v>
      </c>
      <c r="J127" s="33">
        <f t="shared" si="177"/>
        <v>3677000</v>
      </c>
      <c r="K127" s="33">
        <f t="shared" si="177"/>
        <v>5150801.8899999997</v>
      </c>
      <c r="L127" s="33">
        <f t="shared" si="177"/>
        <v>8827801.8900000006</v>
      </c>
      <c r="M127" s="33">
        <f t="shared" si="177"/>
        <v>0</v>
      </c>
      <c r="N127" s="33">
        <f t="shared" si="177"/>
        <v>8827801.8900000006</v>
      </c>
      <c r="O127" s="33">
        <f t="shared" ref="O127:T127" si="178">O128+O130</f>
        <v>4320661.46</v>
      </c>
      <c r="P127" s="33">
        <f t="shared" si="178"/>
        <v>13148463.350000001</v>
      </c>
      <c r="Q127" s="33">
        <f t="shared" si="178"/>
        <v>0</v>
      </c>
      <c r="R127" s="33">
        <f t="shared" si="178"/>
        <v>13148463.350000001</v>
      </c>
      <c r="S127" s="33">
        <f t="shared" si="178"/>
        <v>0</v>
      </c>
      <c r="T127" s="33">
        <f t="shared" si="178"/>
        <v>13148463.350000001</v>
      </c>
      <c r="U127" s="33">
        <f t="shared" ref="U127:V127" si="179">U128+U130</f>
        <v>0</v>
      </c>
      <c r="V127" s="33">
        <f t="shared" si="179"/>
        <v>13148463.350000001</v>
      </c>
      <c r="W127" s="33">
        <f t="shared" ref="W127:X127" si="180">W128+W130</f>
        <v>0</v>
      </c>
      <c r="X127" s="33">
        <f t="shared" si="180"/>
        <v>13148463.350000001</v>
      </c>
      <c r="Y127" s="33">
        <f t="shared" ref="Y127:Z127" si="181">Y128+Y130</f>
        <v>0</v>
      </c>
      <c r="Z127" s="33">
        <f t="shared" si="181"/>
        <v>13148463.350000001</v>
      </c>
      <c r="AA127" s="33">
        <f t="shared" ref="AA127" si="182">AA128+AA130</f>
        <v>13148463.350000001</v>
      </c>
      <c r="AB127" s="33">
        <f t="shared" ref="AB127" si="183">AB128+AB130</f>
        <v>11423244.01</v>
      </c>
      <c r="AC127" s="71">
        <f t="shared" si="76"/>
        <v>86.878928023174652</v>
      </c>
    </row>
    <row r="128" spans="1:29" ht="45" customHeight="1" x14ac:dyDescent="0.25">
      <c r="A128" s="6" t="s">
        <v>18</v>
      </c>
      <c r="B128" s="21" t="s">
        <v>11</v>
      </c>
      <c r="C128" s="5">
        <v>5</v>
      </c>
      <c r="D128" s="5">
        <v>61</v>
      </c>
      <c r="E128" s="21" t="s">
        <v>13</v>
      </c>
      <c r="F128" s="5">
        <v>72010</v>
      </c>
      <c r="G128" s="5">
        <v>200</v>
      </c>
      <c r="H128" s="33">
        <f>H129</f>
        <v>3677000</v>
      </c>
      <c r="I128" s="33">
        <f t="shared" si="177"/>
        <v>0</v>
      </c>
      <c r="J128" s="33">
        <f t="shared" si="177"/>
        <v>3677000</v>
      </c>
      <c r="K128" s="33">
        <f t="shared" si="177"/>
        <v>5150801.8899999997</v>
      </c>
      <c r="L128" s="33">
        <f t="shared" si="177"/>
        <v>8827801.8900000006</v>
      </c>
      <c r="M128" s="33">
        <f t="shared" si="177"/>
        <v>0</v>
      </c>
      <c r="N128" s="33">
        <f t="shared" si="177"/>
        <v>8827801.8900000006</v>
      </c>
      <c r="O128" s="33">
        <f t="shared" si="177"/>
        <v>0</v>
      </c>
      <c r="P128" s="33">
        <f t="shared" si="177"/>
        <v>8827801.8900000006</v>
      </c>
      <c r="Q128" s="33">
        <f t="shared" si="177"/>
        <v>0</v>
      </c>
      <c r="R128" s="33">
        <f t="shared" si="177"/>
        <v>8827801.8900000006</v>
      </c>
      <c r="S128" s="33">
        <f t="shared" si="177"/>
        <v>-3000000</v>
      </c>
      <c r="T128" s="33">
        <f t="shared" si="177"/>
        <v>5827801.8900000006</v>
      </c>
      <c r="U128" s="33">
        <f t="shared" si="177"/>
        <v>0</v>
      </c>
      <c r="V128" s="33">
        <f t="shared" si="177"/>
        <v>5827801.8900000006</v>
      </c>
      <c r="W128" s="33">
        <f t="shared" si="177"/>
        <v>0</v>
      </c>
      <c r="X128" s="33">
        <f t="shared" si="177"/>
        <v>5827801.8900000006</v>
      </c>
      <c r="Y128" s="33">
        <f t="shared" si="177"/>
        <v>0</v>
      </c>
      <c r="Z128" s="33">
        <f t="shared" ref="Z128:AB128" si="184">Z129</f>
        <v>5827801.8900000006</v>
      </c>
      <c r="AA128" s="33">
        <f t="shared" si="184"/>
        <v>5827801.8900000006</v>
      </c>
      <c r="AB128" s="33">
        <f t="shared" si="184"/>
        <v>4106142</v>
      </c>
      <c r="AC128" s="71">
        <f t="shared" si="76"/>
        <v>70.45781715822875</v>
      </c>
    </row>
    <row r="129" spans="1:29" ht="60" x14ac:dyDescent="0.25">
      <c r="A129" s="6" t="s">
        <v>19</v>
      </c>
      <c r="B129" s="21" t="s">
        <v>11</v>
      </c>
      <c r="C129" s="5">
        <v>5</v>
      </c>
      <c r="D129" s="5">
        <v>61</v>
      </c>
      <c r="E129" s="21" t="s">
        <v>13</v>
      </c>
      <c r="F129" s="5">
        <v>72010</v>
      </c>
      <c r="G129" s="5">
        <v>240</v>
      </c>
      <c r="H129" s="33">
        <f>ведомственная!G82</f>
        <v>3677000</v>
      </c>
      <c r="I129" s="33">
        <f>ведомственная!H82</f>
        <v>0</v>
      </c>
      <c r="J129" s="33">
        <f>ведомственная!I82</f>
        <v>3677000</v>
      </c>
      <c r="K129" s="33">
        <f>ведомственная!J82</f>
        <v>5150801.8899999997</v>
      </c>
      <c r="L129" s="33">
        <f>ведомственная!K82</f>
        <v>8827801.8900000006</v>
      </c>
      <c r="M129" s="33">
        <f>ведомственная!L82</f>
        <v>0</v>
      </c>
      <c r="N129" s="33">
        <f>ведомственная!M82</f>
        <v>8827801.8900000006</v>
      </c>
      <c r="O129" s="33">
        <f>ведомственная!N82</f>
        <v>0</v>
      </c>
      <c r="P129" s="33">
        <f>ведомственная!O82</f>
        <v>8827801.8900000006</v>
      </c>
      <c r="Q129" s="33">
        <f>ведомственная!P82</f>
        <v>0</v>
      </c>
      <c r="R129" s="33">
        <f>ведомственная!Q82</f>
        <v>8827801.8900000006</v>
      </c>
      <c r="S129" s="33">
        <f>ведомственная!R82</f>
        <v>-3000000</v>
      </c>
      <c r="T129" s="33">
        <f>ведомственная!S82</f>
        <v>5827801.8900000006</v>
      </c>
      <c r="U129" s="33">
        <f>ведомственная!T82</f>
        <v>0</v>
      </c>
      <c r="V129" s="33">
        <f>ведомственная!U82</f>
        <v>5827801.8900000006</v>
      </c>
      <c r="W129" s="33">
        <f>ведомственная!V82</f>
        <v>0</v>
      </c>
      <c r="X129" s="33">
        <f>ведомственная!W82</f>
        <v>5827801.8900000006</v>
      </c>
      <c r="Y129" s="33">
        <f>ведомственная!X82</f>
        <v>0</v>
      </c>
      <c r="Z129" s="33">
        <f>ведомственная!Y82</f>
        <v>5827801.8900000006</v>
      </c>
      <c r="AA129" s="33">
        <f>ведомственная!Z82</f>
        <v>5827801.8900000006</v>
      </c>
      <c r="AB129" s="33">
        <f>ведомственная!AA82</f>
        <v>4106142</v>
      </c>
      <c r="AC129" s="71">
        <f t="shared" si="76"/>
        <v>70.45781715822875</v>
      </c>
    </row>
    <row r="130" spans="1:29" x14ac:dyDescent="0.25">
      <c r="A130" s="10" t="s">
        <v>91</v>
      </c>
      <c r="B130" s="21" t="s">
        <v>11</v>
      </c>
      <c r="C130" s="5">
        <v>5</v>
      </c>
      <c r="D130" s="5">
        <v>61</v>
      </c>
      <c r="E130" s="21" t="s">
        <v>13</v>
      </c>
      <c r="F130" s="5">
        <v>72010</v>
      </c>
      <c r="G130" s="5">
        <v>500</v>
      </c>
      <c r="H130" s="33"/>
      <c r="I130" s="33"/>
      <c r="J130" s="33"/>
      <c r="K130" s="33"/>
      <c r="L130" s="33"/>
      <c r="M130" s="33"/>
      <c r="N130" s="33"/>
      <c r="O130" s="33">
        <f t="shared" ref="O130:AB130" si="185">O131</f>
        <v>4320661.46</v>
      </c>
      <c r="P130" s="33">
        <f t="shared" si="185"/>
        <v>4320661.46</v>
      </c>
      <c r="Q130" s="33">
        <f t="shared" si="185"/>
        <v>0</v>
      </c>
      <c r="R130" s="33">
        <f t="shared" si="185"/>
        <v>4320661.46</v>
      </c>
      <c r="S130" s="33">
        <f t="shared" si="185"/>
        <v>3000000</v>
      </c>
      <c r="T130" s="33">
        <f t="shared" si="185"/>
        <v>7320661.46</v>
      </c>
      <c r="U130" s="33">
        <f t="shared" si="185"/>
        <v>0</v>
      </c>
      <c r="V130" s="33">
        <f t="shared" si="185"/>
        <v>7320661.46</v>
      </c>
      <c r="W130" s="33">
        <f t="shared" si="185"/>
        <v>0</v>
      </c>
      <c r="X130" s="33">
        <f t="shared" si="185"/>
        <v>7320661.46</v>
      </c>
      <c r="Y130" s="33">
        <f t="shared" si="185"/>
        <v>0</v>
      </c>
      <c r="Z130" s="33">
        <f t="shared" si="185"/>
        <v>7320661.46</v>
      </c>
      <c r="AA130" s="33">
        <f t="shared" si="185"/>
        <v>7320661.46</v>
      </c>
      <c r="AB130" s="33">
        <f t="shared" si="185"/>
        <v>7317102.0099999998</v>
      </c>
      <c r="AC130" s="71">
        <f t="shared" si="76"/>
        <v>99.951378027525934</v>
      </c>
    </row>
    <row r="131" spans="1:29" ht="30" x14ac:dyDescent="0.25">
      <c r="A131" s="10" t="s">
        <v>45</v>
      </c>
      <c r="B131" s="21" t="s">
        <v>11</v>
      </c>
      <c r="C131" s="5">
        <v>5</v>
      </c>
      <c r="D131" s="5">
        <v>61</v>
      </c>
      <c r="E131" s="21" t="s">
        <v>13</v>
      </c>
      <c r="F131" s="5">
        <v>72010</v>
      </c>
      <c r="G131" s="5">
        <v>540</v>
      </c>
      <c r="H131" s="33"/>
      <c r="I131" s="33"/>
      <c r="J131" s="33"/>
      <c r="K131" s="33"/>
      <c r="L131" s="33"/>
      <c r="M131" s="33"/>
      <c r="N131" s="33"/>
      <c r="O131" s="33">
        <f>ведомственная!N84</f>
        <v>4320661.46</v>
      </c>
      <c r="P131" s="33">
        <f>N131+O131</f>
        <v>4320661.46</v>
      </c>
      <c r="Q131" s="33">
        <f>ведомственная!P84</f>
        <v>0</v>
      </c>
      <c r="R131" s="33">
        <f>P131+Q131</f>
        <v>4320661.46</v>
      </c>
      <c r="S131" s="33">
        <f>ведомственная!R84</f>
        <v>3000000</v>
      </c>
      <c r="T131" s="33">
        <f>R131+S131</f>
        <v>7320661.46</v>
      </c>
      <c r="U131" s="33">
        <f>ведомственная!T84</f>
        <v>0</v>
      </c>
      <c r="V131" s="33">
        <f>T131+U131</f>
        <v>7320661.46</v>
      </c>
      <c r="W131" s="33">
        <f>ведомственная!V84</f>
        <v>0</v>
      </c>
      <c r="X131" s="33">
        <f>V131+W131</f>
        <v>7320661.46</v>
      </c>
      <c r="Y131" s="33">
        <f>ведомственная!X84</f>
        <v>0</v>
      </c>
      <c r="Z131" s="33">
        <f>X131+Y131</f>
        <v>7320661.46</v>
      </c>
      <c r="AA131" s="33">
        <f>Y131+Z131</f>
        <v>7320661.46</v>
      </c>
      <c r="AB131" s="33">
        <f>ведомственная!AA84</f>
        <v>7317102.0099999998</v>
      </c>
      <c r="AC131" s="71">
        <f t="shared" si="76"/>
        <v>99.951378027525934</v>
      </c>
    </row>
    <row r="132" spans="1:29" ht="43.5" x14ac:dyDescent="0.25">
      <c r="A132" s="18" t="s">
        <v>32</v>
      </c>
      <c r="B132" s="20" t="s">
        <v>11</v>
      </c>
      <c r="C132" s="17">
        <v>5</v>
      </c>
      <c r="D132" s="17">
        <v>61</v>
      </c>
      <c r="E132" s="20" t="s">
        <v>33</v>
      </c>
      <c r="F132" s="17"/>
      <c r="G132" s="17"/>
      <c r="H132" s="32">
        <f>H133</f>
        <v>5600000</v>
      </c>
      <c r="I132" s="32">
        <f t="shared" ref="I132:Y134" si="186">I133</f>
        <v>0</v>
      </c>
      <c r="J132" s="32">
        <f t="shared" si="186"/>
        <v>5600000</v>
      </c>
      <c r="K132" s="32">
        <f t="shared" si="186"/>
        <v>0</v>
      </c>
      <c r="L132" s="32">
        <f t="shared" si="186"/>
        <v>5600000</v>
      </c>
      <c r="M132" s="32">
        <f t="shared" si="186"/>
        <v>0</v>
      </c>
      <c r="N132" s="32">
        <f t="shared" si="186"/>
        <v>5600000</v>
      </c>
      <c r="O132" s="32">
        <f t="shared" si="186"/>
        <v>-4320661.46</v>
      </c>
      <c r="P132" s="32">
        <f t="shared" si="186"/>
        <v>1279338.54</v>
      </c>
      <c r="Q132" s="32">
        <f t="shared" si="186"/>
        <v>0</v>
      </c>
      <c r="R132" s="32">
        <f t="shared" si="186"/>
        <v>1279338.54</v>
      </c>
      <c r="S132" s="32">
        <f t="shared" si="186"/>
        <v>0</v>
      </c>
      <c r="T132" s="32">
        <f t="shared" si="186"/>
        <v>1279338.54</v>
      </c>
      <c r="U132" s="32">
        <f t="shared" si="186"/>
        <v>0</v>
      </c>
      <c r="V132" s="32">
        <f t="shared" si="186"/>
        <v>1279338.54</v>
      </c>
      <c r="W132" s="32">
        <f t="shared" si="186"/>
        <v>0</v>
      </c>
      <c r="X132" s="32">
        <f t="shared" si="186"/>
        <v>1279338.54</v>
      </c>
      <c r="Y132" s="32">
        <f t="shared" si="186"/>
        <v>0</v>
      </c>
      <c r="Z132" s="32">
        <f t="shared" ref="Y132:AB134" si="187">Z133</f>
        <v>1279338.54</v>
      </c>
      <c r="AA132" s="32">
        <f t="shared" si="187"/>
        <v>1279338.54</v>
      </c>
      <c r="AB132" s="32">
        <f t="shared" si="187"/>
        <v>1279338.54</v>
      </c>
      <c r="AC132" s="71">
        <f t="shared" si="76"/>
        <v>100</v>
      </c>
    </row>
    <row r="133" spans="1:29" ht="60" x14ac:dyDescent="0.25">
      <c r="A133" s="6" t="s">
        <v>44</v>
      </c>
      <c r="B133" s="21" t="s">
        <v>11</v>
      </c>
      <c r="C133" s="5">
        <v>5</v>
      </c>
      <c r="D133" s="5">
        <v>61</v>
      </c>
      <c r="E133" s="21" t="s">
        <v>33</v>
      </c>
      <c r="F133" s="5">
        <v>72010</v>
      </c>
      <c r="G133" s="5"/>
      <c r="H133" s="33">
        <f>H134</f>
        <v>5600000</v>
      </c>
      <c r="I133" s="33">
        <f t="shared" si="186"/>
        <v>0</v>
      </c>
      <c r="J133" s="33">
        <f t="shared" si="186"/>
        <v>5600000</v>
      </c>
      <c r="K133" s="33">
        <f t="shared" si="186"/>
        <v>0</v>
      </c>
      <c r="L133" s="33">
        <f t="shared" si="186"/>
        <v>5600000</v>
      </c>
      <c r="M133" s="33">
        <f t="shared" si="186"/>
        <v>0</v>
      </c>
      <c r="N133" s="33">
        <f t="shared" si="186"/>
        <v>5600000</v>
      </c>
      <c r="O133" s="33">
        <f t="shared" si="186"/>
        <v>-4320661.46</v>
      </c>
      <c r="P133" s="33">
        <f t="shared" si="186"/>
        <v>1279338.54</v>
      </c>
      <c r="Q133" s="33">
        <f t="shared" si="186"/>
        <v>0</v>
      </c>
      <c r="R133" s="33">
        <f t="shared" si="186"/>
        <v>1279338.54</v>
      </c>
      <c r="S133" s="33">
        <f t="shared" si="186"/>
        <v>0</v>
      </c>
      <c r="T133" s="33">
        <f t="shared" si="186"/>
        <v>1279338.54</v>
      </c>
      <c r="U133" s="33">
        <f t="shared" si="186"/>
        <v>0</v>
      </c>
      <c r="V133" s="33">
        <f t="shared" si="186"/>
        <v>1279338.54</v>
      </c>
      <c r="W133" s="33">
        <f t="shared" si="186"/>
        <v>0</v>
      </c>
      <c r="X133" s="33">
        <f t="shared" si="186"/>
        <v>1279338.54</v>
      </c>
      <c r="Y133" s="33">
        <f t="shared" si="187"/>
        <v>0</v>
      </c>
      <c r="Z133" s="33">
        <f t="shared" si="187"/>
        <v>1279338.54</v>
      </c>
      <c r="AA133" s="33">
        <f t="shared" si="187"/>
        <v>1279338.54</v>
      </c>
      <c r="AB133" s="33">
        <f t="shared" si="187"/>
        <v>1279338.54</v>
      </c>
      <c r="AC133" s="71">
        <f t="shared" si="76"/>
        <v>100</v>
      </c>
    </row>
    <row r="134" spans="1:29" x14ac:dyDescent="0.25">
      <c r="A134" s="4" t="s">
        <v>91</v>
      </c>
      <c r="B134" s="21" t="s">
        <v>11</v>
      </c>
      <c r="C134" s="5">
        <v>5</v>
      </c>
      <c r="D134" s="5">
        <v>61</v>
      </c>
      <c r="E134" s="21" t="s">
        <v>33</v>
      </c>
      <c r="F134" s="5">
        <v>72010</v>
      </c>
      <c r="G134" s="5">
        <v>500</v>
      </c>
      <c r="H134" s="33">
        <f>H135</f>
        <v>5600000</v>
      </c>
      <c r="I134" s="33">
        <f t="shared" si="186"/>
        <v>0</v>
      </c>
      <c r="J134" s="33">
        <f t="shared" si="186"/>
        <v>5600000</v>
      </c>
      <c r="K134" s="33">
        <f t="shared" si="186"/>
        <v>0</v>
      </c>
      <c r="L134" s="33">
        <f t="shared" si="186"/>
        <v>5600000</v>
      </c>
      <c r="M134" s="33">
        <f t="shared" si="186"/>
        <v>0</v>
      </c>
      <c r="N134" s="33">
        <f t="shared" si="186"/>
        <v>5600000</v>
      </c>
      <c r="O134" s="33">
        <f t="shared" si="186"/>
        <v>-4320661.46</v>
      </c>
      <c r="P134" s="33">
        <f t="shared" si="186"/>
        <v>1279338.54</v>
      </c>
      <c r="Q134" s="33">
        <f t="shared" si="186"/>
        <v>0</v>
      </c>
      <c r="R134" s="33">
        <f t="shared" si="186"/>
        <v>1279338.54</v>
      </c>
      <c r="S134" s="33">
        <f t="shared" si="186"/>
        <v>0</v>
      </c>
      <c r="T134" s="33">
        <f t="shared" si="186"/>
        <v>1279338.54</v>
      </c>
      <c r="U134" s="33">
        <f t="shared" si="186"/>
        <v>0</v>
      </c>
      <c r="V134" s="33">
        <f t="shared" si="186"/>
        <v>1279338.54</v>
      </c>
      <c r="W134" s="33">
        <f t="shared" si="186"/>
        <v>0</v>
      </c>
      <c r="X134" s="33">
        <f t="shared" si="186"/>
        <v>1279338.54</v>
      </c>
      <c r="Y134" s="33">
        <f t="shared" si="187"/>
        <v>0</v>
      </c>
      <c r="Z134" s="33">
        <f t="shared" si="187"/>
        <v>1279338.54</v>
      </c>
      <c r="AA134" s="33">
        <f t="shared" si="187"/>
        <v>1279338.54</v>
      </c>
      <c r="AB134" s="33">
        <f t="shared" si="187"/>
        <v>1279338.54</v>
      </c>
      <c r="AC134" s="71">
        <f t="shared" si="76"/>
        <v>100</v>
      </c>
    </row>
    <row r="135" spans="1:29" x14ac:dyDescent="0.25">
      <c r="A135" s="4" t="s">
        <v>45</v>
      </c>
      <c r="B135" s="21" t="s">
        <v>11</v>
      </c>
      <c r="C135" s="5">
        <v>5</v>
      </c>
      <c r="D135" s="5">
        <v>61</v>
      </c>
      <c r="E135" s="21" t="s">
        <v>33</v>
      </c>
      <c r="F135" s="5">
        <v>72010</v>
      </c>
      <c r="G135" s="5">
        <v>540</v>
      </c>
      <c r="H135" s="33">
        <f>ведомственная!G393</f>
        <v>5600000</v>
      </c>
      <c r="I135" s="33">
        <f>ведомственная!H393</f>
        <v>0</v>
      </c>
      <c r="J135" s="33">
        <f>ведомственная!I393</f>
        <v>5600000</v>
      </c>
      <c r="K135" s="33">
        <f>ведомственная!J393</f>
        <v>0</v>
      </c>
      <c r="L135" s="33">
        <f>ведомственная!K393</f>
        <v>5600000</v>
      </c>
      <c r="M135" s="33">
        <f>ведомственная!L393</f>
        <v>0</v>
      </c>
      <c r="N135" s="33">
        <f>ведомственная!M393</f>
        <v>5600000</v>
      </c>
      <c r="O135" s="33">
        <f>ведомственная!N393</f>
        <v>-4320661.46</v>
      </c>
      <c r="P135" s="33">
        <f>ведомственная!O393</f>
        <v>1279338.54</v>
      </c>
      <c r="Q135" s="33">
        <f>ведомственная!P393</f>
        <v>0</v>
      </c>
      <c r="R135" s="33">
        <f>ведомственная!Q393</f>
        <v>1279338.54</v>
      </c>
      <c r="S135" s="33">
        <f>ведомственная!R393</f>
        <v>0</v>
      </c>
      <c r="T135" s="33">
        <f>ведомственная!S393</f>
        <v>1279338.54</v>
      </c>
      <c r="U135" s="33">
        <f>ведомственная!T393</f>
        <v>0</v>
      </c>
      <c r="V135" s="33">
        <f>ведомственная!U393</f>
        <v>1279338.54</v>
      </c>
      <c r="W135" s="33">
        <f>ведомственная!V393</f>
        <v>0</v>
      </c>
      <c r="X135" s="33">
        <f>ведомственная!W393</f>
        <v>1279338.54</v>
      </c>
      <c r="Y135" s="33">
        <f>ведомственная!X393</f>
        <v>0</v>
      </c>
      <c r="Z135" s="33">
        <f>ведомственная!Y393</f>
        <v>1279338.54</v>
      </c>
      <c r="AA135" s="33">
        <f>ведомственная!Z393</f>
        <v>1279338.54</v>
      </c>
      <c r="AB135" s="33">
        <f>ведомственная!AA393</f>
        <v>1279338.54</v>
      </c>
      <c r="AC135" s="71">
        <f t="shared" si="76"/>
        <v>100</v>
      </c>
    </row>
    <row r="136" spans="1:29" ht="57.75" x14ac:dyDescent="0.25">
      <c r="A136" s="18" t="s">
        <v>47</v>
      </c>
      <c r="B136" s="20" t="s">
        <v>11</v>
      </c>
      <c r="C136" s="17">
        <v>5</v>
      </c>
      <c r="D136" s="17">
        <v>62</v>
      </c>
      <c r="E136" s="20"/>
      <c r="F136" s="17"/>
      <c r="G136" s="17"/>
      <c r="H136" s="32">
        <f>H137</f>
        <v>6200000</v>
      </c>
      <c r="I136" s="32">
        <f t="shared" ref="I136:Y139" si="188">I137</f>
        <v>0</v>
      </c>
      <c r="J136" s="32">
        <f t="shared" si="188"/>
        <v>6200000</v>
      </c>
      <c r="K136" s="32">
        <f t="shared" si="188"/>
        <v>0</v>
      </c>
      <c r="L136" s="32">
        <f t="shared" si="188"/>
        <v>6200000</v>
      </c>
      <c r="M136" s="32">
        <f t="shared" si="188"/>
        <v>0</v>
      </c>
      <c r="N136" s="32">
        <f t="shared" si="188"/>
        <v>6200000</v>
      </c>
      <c r="O136" s="32">
        <f t="shared" si="188"/>
        <v>0</v>
      </c>
      <c r="P136" s="32">
        <f t="shared" si="188"/>
        <v>6200000</v>
      </c>
      <c r="Q136" s="32">
        <f t="shared" si="188"/>
        <v>0</v>
      </c>
      <c r="R136" s="32">
        <f t="shared" si="188"/>
        <v>6200000</v>
      </c>
      <c r="S136" s="32">
        <f t="shared" si="188"/>
        <v>0</v>
      </c>
      <c r="T136" s="32">
        <f t="shared" si="188"/>
        <v>6200000</v>
      </c>
      <c r="U136" s="32">
        <f t="shared" si="188"/>
        <v>0</v>
      </c>
      <c r="V136" s="32">
        <f t="shared" si="188"/>
        <v>6200000</v>
      </c>
      <c r="W136" s="32">
        <f t="shared" si="188"/>
        <v>0</v>
      </c>
      <c r="X136" s="32">
        <f t="shared" si="188"/>
        <v>6200000</v>
      </c>
      <c r="Y136" s="32">
        <f t="shared" si="188"/>
        <v>0</v>
      </c>
      <c r="Z136" s="32">
        <f t="shared" ref="Y136:AB139" si="189">Z137</f>
        <v>6200000</v>
      </c>
      <c r="AA136" s="32">
        <f t="shared" si="189"/>
        <v>6200000</v>
      </c>
      <c r="AB136" s="32">
        <f t="shared" si="189"/>
        <v>6200000</v>
      </c>
      <c r="AC136" s="71">
        <f t="shared" si="76"/>
        <v>100</v>
      </c>
    </row>
    <row r="137" spans="1:29" ht="29.25" x14ac:dyDescent="0.25">
      <c r="A137" s="18" t="s">
        <v>14</v>
      </c>
      <c r="B137" s="20" t="s">
        <v>11</v>
      </c>
      <c r="C137" s="17">
        <v>5</v>
      </c>
      <c r="D137" s="17">
        <v>62</v>
      </c>
      <c r="E137" s="20" t="s">
        <v>13</v>
      </c>
      <c r="F137" s="17"/>
      <c r="G137" s="17"/>
      <c r="H137" s="32">
        <f>H138</f>
        <v>6200000</v>
      </c>
      <c r="I137" s="32">
        <f t="shared" si="188"/>
        <v>0</v>
      </c>
      <c r="J137" s="32">
        <f t="shared" si="188"/>
        <v>6200000</v>
      </c>
      <c r="K137" s="32">
        <f t="shared" si="188"/>
        <v>0</v>
      </c>
      <c r="L137" s="32">
        <f t="shared" si="188"/>
        <v>6200000</v>
      </c>
      <c r="M137" s="32">
        <f t="shared" si="188"/>
        <v>0</v>
      </c>
      <c r="N137" s="32">
        <f t="shared" si="188"/>
        <v>6200000</v>
      </c>
      <c r="O137" s="32">
        <f t="shared" si="188"/>
        <v>0</v>
      </c>
      <c r="P137" s="32">
        <f t="shared" si="188"/>
        <v>6200000</v>
      </c>
      <c r="Q137" s="32">
        <f t="shared" si="188"/>
        <v>0</v>
      </c>
      <c r="R137" s="32">
        <f t="shared" si="188"/>
        <v>6200000</v>
      </c>
      <c r="S137" s="32">
        <f t="shared" si="188"/>
        <v>0</v>
      </c>
      <c r="T137" s="32">
        <f t="shared" si="188"/>
        <v>6200000</v>
      </c>
      <c r="U137" s="32">
        <f t="shared" si="188"/>
        <v>0</v>
      </c>
      <c r="V137" s="32">
        <f t="shared" si="188"/>
        <v>6200000</v>
      </c>
      <c r="W137" s="32">
        <f t="shared" si="188"/>
        <v>0</v>
      </c>
      <c r="X137" s="32">
        <f t="shared" si="188"/>
        <v>6200000</v>
      </c>
      <c r="Y137" s="32">
        <f t="shared" si="189"/>
        <v>0</v>
      </c>
      <c r="Z137" s="32">
        <f t="shared" si="189"/>
        <v>6200000</v>
      </c>
      <c r="AA137" s="32">
        <f t="shared" si="189"/>
        <v>6200000</v>
      </c>
      <c r="AB137" s="32">
        <f t="shared" si="189"/>
        <v>6200000</v>
      </c>
      <c r="AC137" s="71">
        <f t="shared" si="76"/>
        <v>100</v>
      </c>
    </row>
    <row r="138" spans="1:29" ht="120" x14ac:dyDescent="0.25">
      <c r="A138" s="12" t="s">
        <v>309</v>
      </c>
      <c r="B138" s="21" t="s">
        <v>11</v>
      </c>
      <c r="C138" s="5">
        <v>5</v>
      </c>
      <c r="D138" s="5">
        <v>62</v>
      </c>
      <c r="E138" s="21" t="s">
        <v>13</v>
      </c>
      <c r="F138" s="5">
        <v>18450</v>
      </c>
      <c r="G138" s="17"/>
      <c r="H138" s="33">
        <f>H139</f>
        <v>6200000</v>
      </c>
      <c r="I138" s="33">
        <f t="shared" si="188"/>
        <v>0</v>
      </c>
      <c r="J138" s="33">
        <f t="shared" si="188"/>
        <v>6200000</v>
      </c>
      <c r="K138" s="33">
        <f t="shared" si="188"/>
        <v>0</v>
      </c>
      <c r="L138" s="33">
        <f t="shared" si="188"/>
        <v>6200000</v>
      </c>
      <c r="M138" s="33">
        <f t="shared" si="188"/>
        <v>0</v>
      </c>
      <c r="N138" s="33">
        <f t="shared" si="188"/>
        <v>6200000</v>
      </c>
      <c r="O138" s="33">
        <f t="shared" si="188"/>
        <v>0</v>
      </c>
      <c r="P138" s="33">
        <f t="shared" si="188"/>
        <v>6200000</v>
      </c>
      <c r="Q138" s="33">
        <f t="shared" si="188"/>
        <v>0</v>
      </c>
      <c r="R138" s="33">
        <f t="shared" si="188"/>
        <v>6200000</v>
      </c>
      <c r="S138" s="33">
        <f t="shared" si="188"/>
        <v>0</v>
      </c>
      <c r="T138" s="33">
        <f t="shared" si="188"/>
        <v>6200000</v>
      </c>
      <c r="U138" s="33">
        <f t="shared" si="188"/>
        <v>0</v>
      </c>
      <c r="V138" s="33">
        <f t="shared" si="188"/>
        <v>6200000</v>
      </c>
      <c r="W138" s="33">
        <f t="shared" si="188"/>
        <v>0</v>
      </c>
      <c r="X138" s="33">
        <f t="shared" si="188"/>
        <v>6200000</v>
      </c>
      <c r="Y138" s="33">
        <f t="shared" si="189"/>
        <v>0</v>
      </c>
      <c r="Z138" s="33">
        <f t="shared" si="189"/>
        <v>6200000</v>
      </c>
      <c r="AA138" s="33">
        <f t="shared" si="189"/>
        <v>6200000</v>
      </c>
      <c r="AB138" s="33">
        <f t="shared" si="189"/>
        <v>6200000</v>
      </c>
      <c r="AC138" s="71">
        <f t="shared" si="76"/>
        <v>100</v>
      </c>
    </row>
    <row r="139" spans="1:29" x14ac:dyDescent="0.25">
      <c r="A139" s="10" t="s">
        <v>20</v>
      </c>
      <c r="B139" s="21" t="s">
        <v>11</v>
      </c>
      <c r="C139" s="5">
        <v>5</v>
      </c>
      <c r="D139" s="5">
        <v>62</v>
      </c>
      <c r="E139" s="21" t="s">
        <v>13</v>
      </c>
      <c r="F139" s="5">
        <v>18450</v>
      </c>
      <c r="G139" s="5">
        <v>800</v>
      </c>
      <c r="H139" s="33">
        <f>H140</f>
        <v>6200000</v>
      </c>
      <c r="I139" s="33">
        <f t="shared" si="188"/>
        <v>0</v>
      </c>
      <c r="J139" s="33">
        <f t="shared" si="188"/>
        <v>6200000</v>
      </c>
      <c r="K139" s="33">
        <f t="shared" si="188"/>
        <v>0</v>
      </c>
      <c r="L139" s="33">
        <f t="shared" si="188"/>
        <v>6200000</v>
      </c>
      <c r="M139" s="33">
        <f t="shared" si="188"/>
        <v>0</v>
      </c>
      <c r="N139" s="33">
        <f t="shared" si="188"/>
        <v>6200000</v>
      </c>
      <c r="O139" s="33">
        <f t="shared" si="188"/>
        <v>0</v>
      </c>
      <c r="P139" s="33">
        <f t="shared" si="188"/>
        <v>6200000</v>
      </c>
      <c r="Q139" s="33">
        <f t="shared" si="188"/>
        <v>0</v>
      </c>
      <c r="R139" s="33">
        <f t="shared" si="188"/>
        <v>6200000</v>
      </c>
      <c r="S139" s="33">
        <f t="shared" si="188"/>
        <v>0</v>
      </c>
      <c r="T139" s="33">
        <f t="shared" si="188"/>
        <v>6200000</v>
      </c>
      <c r="U139" s="33">
        <f t="shared" si="188"/>
        <v>0</v>
      </c>
      <c r="V139" s="33">
        <f t="shared" si="188"/>
        <v>6200000</v>
      </c>
      <c r="W139" s="33">
        <f t="shared" si="188"/>
        <v>0</v>
      </c>
      <c r="X139" s="33">
        <f t="shared" si="188"/>
        <v>6200000</v>
      </c>
      <c r="Y139" s="33">
        <f t="shared" si="189"/>
        <v>0</v>
      </c>
      <c r="Z139" s="33">
        <f t="shared" si="189"/>
        <v>6200000</v>
      </c>
      <c r="AA139" s="33">
        <f t="shared" si="189"/>
        <v>6200000</v>
      </c>
      <c r="AB139" s="33">
        <f t="shared" si="189"/>
        <v>6200000</v>
      </c>
      <c r="AC139" s="71">
        <f t="shared" si="76"/>
        <v>100</v>
      </c>
    </row>
    <row r="140" spans="1:29" ht="90" x14ac:dyDescent="0.25">
      <c r="A140" s="10" t="s">
        <v>185</v>
      </c>
      <c r="B140" s="21" t="s">
        <v>11</v>
      </c>
      <c r="C140" s="5">
        <v>5</v>
      </c>
      <c r="D140" s="5">
        <v>62</v>
      </c>
      <c r="E140" s="21" t="s">
        <v>13</v>
      </c>
      <c r="F140" s="5">
        <v>18450</v>
      </c>
      <c r="G140" s="5">
        <v>810</v>
      </c>
      <c r="H140" s="33">
        <f>ведомственная!G78</f>
        <v>6200000</v>
      </c>
      <c r="I140" s="33">
        <f>ведомственная!H78</f>
        <v>0</v>
      </c>
      <c r="J140" s="33">
        <f>ведомственная!I78</f>
        <v>6200000</v>
      </c>
      <c r="K140" s="33">
        <f>ведомственная!J78</f>
        <v>0</v>
      </c>
      <c r="L140" s="33">
        <f>ведомственная!K78</f>
        <v>6200000</v>
      </c>
      <c r="M140" s="33">
        <f>ведомственная!L78</f>
        <v>0</v>
      </c>
      <c r="N140" s="33">
        <f>ведомственная!M78</f>
        <v>6200000</v>
      </c>
      <c r="O140" s="33">
        <f>ведомственная!N78</f>
        <v>0</v>
      </c>
      <c r="P140" s="33">
        <f>ведомственная!O78</f>
        <v>6200000</v>
      </c>
      <c r="Q140" s="33">
        <f>ведомственная!P78</f>
        <v>0</v>
      </c>
      <c r="R140" s="33">
        <f>ведомственная!Q78</f>
        <v>6200000</v>
      </c>
      <c r="S140" s="33">
        <f>ведомственная!R78</f>
        <v>0</v>
      </c>
      <c r="T140" s="33">
        <f>ведомственная!S78</f>
        <v>6200000</v>
      </c>
      <c r="U140" s="33">
        <f>ведомственная!T78</f>
        <v>0</v>
      </c>
      <c r="V140" s="33">
        <f>ведомственная!U78</f>
        <v>6200000</v>
      </c>
      <c r="W140" s="33">
        <f>ведомственная!V78</f>
        <v>0</v>
      </c>
      <c r="X140" s="33">
        <f>ведомственная!W78</f>
        <v>6200000</v>
      </c>
      <c r="Y140" s="33">
        <f>ведомственная!X78</f>
        <v>0</v>
      </c>
      <c r="Z140" s="33">
        <f>ведомственная!Y78</f>
        <v>6200000</v>
      </c>
      <c r="AA140" s="33">
        <f>ведомственная!Z78</f>
        <v>6200000</v>
      </c>
      <c r="AB140" s="33">
        <f>ведомственная!AA78</f>
        <v>6200000</v>
      </c>
      <c r="AC140" s="71">
        <f t="shared" ref="AC140:AC202" si="190">AB140/AA140*100</f>
        <v>100</v>
      </c>
    </row>
    <row r="141" spans="1:29" ht="72" x14ac:dyDescent="0.25">
      <c r="A141" s="18" t="s">
        <v>48</v>
      </c>
      <c r="B141" s="20" t="s">
        <v>11</v>
      </c>
      <c r="C141" s="17">
        <v>5</v>
      </c>
      <c r="D141" s="17">
        <v>71</v>
      </c>
      <c r="E141" s="20"/>
      <c r="F141" s="17"/>
      <c r="G141" s="17"/>
      <c r="H141" s="32">
        <f>H142+H178</f>
        <v>1104244</v>
      </c>
      <c r="I141" s="32">
        <f t="shared" ref="I141:J141" si="191">I142+I178</f>
        <v>0</v>
      </c>
      <c r="J141" s="32">
        <f t="shared" si="191"/>
        <v>1104244</v>
      </c>
      <c r="K141" s="32">
        <f t="shared" ref="K141:L141" si="192">K142+K178</f>
        <v>5322811</v>
      </c>
      <c r="L141" s="32">
        <f t="shared" si="192"/>
        <v>6427055</v>
      </c>
      <c r="M141" s="32">
        <f t="shared" ref="M141:N141" si="193">M142+M178</f>
        <v>7546853</v>
      </c>
      <c r="N141" s="32">
        <f t="shared" si="193"/>
        <v>13973908</v>
      </c>
      <c r="O141" s="32">
        <f t="shared" ref="O141:P141" si="194">O142+O178</f>
        <v>0</v>
      </c>
      <c r="P141" s="32">
        <f t="shared" si="194"/>
        <v>13973908</v>
      </c>
      <c r="Q141" s="32">
        <f t="shared" ref="Q141:R141" si="195">Q142+Q178</f>
        <v>1573096</v>
      </c>
      <c r="R141" s="32">
        <f t="shared" si="195"/>
        <v>15547004</v>
      </c>
      <c r="S141" s="32">
        <f t="shared" ref="S141:T141" si="196">S142+S178</f>
        <v>0</v>
      </c>
      <c r="T141" s="32">
        <f t="shared" si="196"/>
        <v>15547004</v>
      </c>
      <c r="U141" s="32">
        <f t="shared" ref="U141:V141" si="197">U142+U178</f>
        <v>-767894.25</v>
      </c>
      <c r="V141" s="32">
        <f t="shared" si="197"/>
        <v>14779109.75</v>
      </c>
      <c r="W141" s="32">
        <f t="shared" ref="W141:X141" si="198">W142+W178</f>
        <v>70846.13</v>
      </c>
      <c r="X141" s="32">
        <f t="shared" si="198"/>
        <v>14849955.880000001</v>
      </c>
      <c r="Y141" s="32">
        <f t="shared" ref="Y141:Z141" si="199">Y142+Y178</f>
        <v>-2573352.56</v>
      </c>
      <c r="Z141" s="32">
        <f t="shared" si="199"/>
        <v>12276603.32</v>
      </c>
      <c r="AA141" s="32">
        <f t="shared" ref="AA141" si="200">AA142+AA178</f>
        <v>12276603.319999998</v>
      </c>
      <c r="AB141" s="32">
        <f t="shared" ref="AB141" si="201">AB142+AB178</f>
        <v>12119944.860000003</v>
      </c>
      <c r="AC141" s="71">
        <f t="shared" si="190"/>
        <v>98.723926676487295</v>
      </c>
    </row>
    <row r="142" spans="1:29" ht="29.25" x14ac:dyDescent="0.25">
      <c r="A142" s="18" t="s">
        <v>14</v>
      </c>
      <c r="B142" s="20" t="s">
        <v>11</v>
      </c>
      <c r="C142" s="17">
        <v>5</v>
      </c>
      <c r="D142" s="17">
        <v>71</v>
      </c>
      <c r="E142" s="20" t="s">
        <v>13</v>
      </c>
      <c r="F142" s="17"/>
      <c r="G142" s="17"/>
      <c r="H142" s="32">
        <f>H158+H172</f>
        <v>923574</v>
      </c>
      <c r="I142" s="32">
        <f t="shared" ref="I142:J142" si="202">I158+I172</f>
        <v>0</v>
      </c>
      <c r="J142" s="32">
        <f t="shared" si="202"/>
        <v>923574</v>
      </c>
      <c r="K142" s="32">
        <f>K158+K172+K166+K169+K149</f>
        <v>5322811</v>
      </c>
      <c r="L142" s="32">
        <f>L158+L172+L166+L169+L149</f>
        <v>6246385</v>
      </c>
      <c r="M142" s="32">
        <f>M158+M172+M166+M169+M149</f>
        <v>7546853</v>
      </c>
      <c r="N142" s="32">
        <f>N158+N172+N166+N169+N149</f>
        <v>13793238</v>
      </c>
      <c r="O142" s="32">
        <f>O158+O172+O166+O169+O149+O163+O143</f>
        <v>149066.35999999999</v>
      </c>
      <c r="P142" s="32">
        <f>P158+P172+P166+P169+P149+P163+P143</f>
        <v>13942304.359999999</v>
      </c>
      <c r="Q142" s="32">
        <f t="shared" ref="Q142:V142" si="203">Q158+Q172+Q166+Q169+Q149+Q163+Q143+Q155+Q175</f>
        <v>1573096</v>
      </c>
      <c r="R142" s="32">
        <f t="shared" si="203"/>
        <v>15515400.359999999</v>
      </c>
      <c r="S142" s="32">
        <f t="shared" si="203"/>
        <v>0</v>
      </c>
      <c r="T142" s="32">
        <f t="shared" si="203"/>
        <v>15515400.359999999</v>
      </c>
      <c r="U142" s="32">
        <f t="shared" si="203"/>
        <v>-767894.25</v>
      </c>
      <c r="V142" s="32">
        <f t="shared" si="203"/>
        <v>14747506.109999999</v>
      </c>
      <c r="W142" s="32">
        <f>W158+W172+W166+W169+W149+W163+W143+W155+W175+W152</f>
        <v>70846.13</v>
      </c>
      <c r="X142" s="32">
        <f>X158+X172+X166+X169+X149+X163+X143+X155+X175+X152</f>
        <v>14818352.24</v>
      </c>
      <c r="Y142" s="32">
        <f>Y158+Y172+Y166+Y169+Y149+Y163+Y143+Y155+Y175+Y152+Y146</f>
        <v>-2573352.56</v>
      </c>
      <c r="Z142" s="32">
        <f>Z158+Z172+Z166+Z169+Z149+Z163+Z143+Z155+Z175+Z152+Z146</f>
        <v>12244999.68</v>
      </c>
      <c r="AA142" s="32">
        <f>AA158+AA172+AA166+AA169+AA149+AA163+AA143+AA155+AA175+AA152+AA146</f>
        <v>12244999.679999998</v>
      </c>
      <c r="AB142" s="32">
        <f>AB158+AB172+AB166+AB169+AB149+AB163+AB143+AB155+AB175+AB152+AB146</f>
        <v>12088341.220000003</v>
      </c>
      <c r="AC142" s="71">
        <f t="shared" si="190"/>
        <v>98.720633204622544</v>
      </c>
    </row>
    <row r="143" spans="1:29" ht="60.75" customHeight="1" x14ac:dyDescent="0.25">
      <c r="A143" s="73" t="s">
        <v>354</v>
      </c>
      <c r="B143" s="21" t="s">
        <v>11</v>
      </c>
      <c r="C143" s="5">
        <v>5</v>
      </c>
      <c r="D143" s="5">
        <v>71</v>
      </c>
      <c r="E143" s="21" t="s">
        <v>13</v>
      </c>
      <c r="F143" s="21" t="s">
        <v>352</v>
      </c>
      <c r="G143" s="17"/>
      <c r="H143" s="32"/>
      <c r="I143" s="32"/>
      <c r="J143" s="32"/>
      <c r="K143" s="32"/>
      <c r="L143" s="32"/>
      <c r="M143" s="32"/>
      <c r="N143" s="32"/>
      <c r="O143" s="33">
        <f t="shared" ref="O143:AB144" si="204">O144</f>
        <v>0</v>
      </c>
      <c r="P143" s="33">
        <f t="shared" si="204"/>
        <v>0</v>
      </c>
      <c r="Q143" s="33">
        <f t="shared" si="204"/>
        <v>1100</v>
      </c>
      <c r="R143" s="33">
        <f t="shared" si="204"/>
        <v>1100</v>
      </c>
      <c r="S143" s="33">
        <f t="shared" si="204"/>
        <v>0</v>
      </c>
      <c r="T143" s="33">
        <f t="shared" si="204"/>
        <v>1100</v>
      </c>
      <c r="U143" s="33">
        <f t="shared" si="204"/>
        <v>0</v>
      </c>
      <c r="V143" s="33">
        <f t="shared" si="204"/>
        <v>1100</v>
      </c>
      <c r="W143" s="33">
        <f t="shared" si="204"/>
        <v>0</v>
      </c>
      <c r="X143" s="33">
        <f t="shared" si="204"/>
        <v>1100</v>
      </c>
      <c r="Y143" s="33">
        <f t="shared" si="204"/>
        <v>5152</v>
      </c>
      <c r="Z143" s="33">
        <f t="shared" si="204"/>
        <v>6252</v>
      </c>
      <c r="AA143" s="33">
        <f t="shared" si="204"/>
        <v>6252</v>
      </c>
      <c r="AB143" s="33">
        <f t="shared" si="204"/>
        <v>6251.38</v>
      </c>
      <c r="AC143" s="71">
        <f t="shared" si="190"/>
        <v>99.990083173384519</v>
      </c>
    </row>
    <row r="144" spans="1:29" ht="60" x14ac:dyDescent="0.25">
      <c r="A144" s="10" t="s">
        <v>23</v>
      </c>
      <c r="B144" s="21" t="s">
        <v>11</v>
      </c>
      <c r="C144" s="5">
        <v>5</v>
      </c>
      <c r="D144" s="5">
        <v>71</v>
      </c>
      <c r="E144" s="21" t="s">
        <v>13</v>
      </c>
      <c r="F144" s="21" t="s">
        <v>352</v>
      </c>
      <c r="G144" s="5">
        <v>600</v>
      </c>
      <c r="H144" s="32"/>
      <c r="I144" s="32"/>
      <c r="J144" s="32"/>
      <c r="K144" s="32"/>
      <c r="L144" s="32"/>
      <c r="M144" s="32"/>
      <c r="N144" s="32"/>
      <c r="O144" s="33">
        <f t="shared" si="204"/>
        <v>0</v>
      </c>
      <c r="P144" s="33">
        <f t="shared" si="204"/>
        <v>0</v>
      </c>
      <c r="Q144" s="33">
        <f t="shared" si="204"/>
        <v>1100</v>
      </c>
      <c r="R144" s="33">
        <f t="shared" si="204"/>
        <v>1100</v>
      </c>
      <c r="S144" s="33">
        <f t="shared" si="204"/>
        <v>0</v>
      </c>
      <c r="T144" s="33">
        <f t="shared" si="204"/>
        <v>1100</v>
      </c>
      <c r="U144" s="33">
        <f t="shared" si="204"/>
        <v>0</v>
      </c>
      <c r="V144" s="33">
        <f t="shared" si="204"/>
        <v>1100</v>
      </c>
      <c r="W144" s="33">
        <f t="shared" si="204"/>
        <v>0</v>
      </c>
      <c r="X144" s="33">
        <f t="shared" si="204"/>
        <v>1100</v>
      </c>
      <c r="Y144" s="33">
        <f t="shared" si="204"/>
        <v>5152</v>
      </c>
      <c r="Z144" s="33">
        <f t="shared" si="204"/>
        <v>6252</v>
      </c>
      <c r="AA144" s="33">
        <f t="shared" si="204"/>
        <v>6252</v>
      </c>
      <c r="AB144" s="33">
        <f t="shared" si="204"/>
        <v>6251.38</v>
      </c>
      <c r="AC144" s="71">
        <f t="shared" si="190"/>
        <v>99.990083173384519</v>
      </c>
    </row>
    <row r="145" spans="1:29" ht="60" x14ac:dyDescent="0.25">
      <c r="A145" s="10" t="s">
        <v>350</v>
      </c>
      <c r="B145" s="21" t="s">
        <v>11</v>
      </c>
      <c r="C145" s="5">
        <v>5</v>
      </c>
      <c r="D145" s="5">
        <v>71</v>
      </c>
      <c r="E145" s="21" t="s">
        <v>13</v>
      </c>
      <c r="F145" s="21" t="s">
        <v>352</v>
      </c>
      <c r="G145" s="5">
        <v>630</v>
      </c>
      <c r="H145" s="32"/>
      <c r="I145" s="32"/>
      <c r="J145" s="32"/>
      <c r="K145" s="32"/>
      <c r="L145" s="32"/>
      <c r="M145" s="32"/>
      <c r="N145" s="32"/>
      <c r="O145" s="33"/>
      <c r="P145" s="33">
        <f>N145+O145</f>
        <v>0</v>
      </c>
      <c r="Q145" s="33">
        <f>ведомственная!P107</f>
        <v>1100</v>
      </c>
      <c r="R145" s="33">
        <f>P145+Q145</f>
        <v>1100</v>
      </c>
      <c r="S145" s="33">
        <f>ведомственная!R107</f>
        <v>0</v>
      </c>
      <c r="T145" s="33">
        <f>R145+S145</f>
        <v>1100</v>
      </c>
      <c r="U145" s="33">
        <f>ведомственная!T107</f>
        <v>0</v>
      </c>
      <c r="V145" s="33">
        <f>T145+U145</f>
        <v>1100</v>
      </c>
      <c r="W145" s="33">
        <f>ведомственная!V107</f>
        <v>0</v>
      </c>
      <c r="X145" s="33">
        <f>V145+W145</f>
        <v>1100</v>
      </c>
      <c r="Y145" s="33">
        <f>ведомственная!X107</f>
        <v>5152</v>
      </c>
      <c r="Z145" s="33">
        <f>ведомственная!Y107</f>
        <v>6252</v>
      </c>
      <c r="AA145" s="33">
        <f>ведомственная!Z107</f>
        <v>6252</v>
      </c>
      <c r="AB145" s="33">
        <f>ведомственная!AA107</f>
        <v>6251.38</v>
      </c>
      <c r="AC145" s="71">
        <f t="shared" si="190"/>
        <v>99.990083173384519</v>
      </c>
    </row>
    <row r="146" spans="1:29" ht="47.25" customHeight="1" x14ac:dyDescent="0.25">
      <c r="A146" s="10" t="s">
        <v>390</v>
      </c>
      <c r="B146" s="21" t="s">
        <v>11</v>
      </c>
      <c r="C146" s="5">
        <v>5</v>
      </c>
      <c r="D146" s="5">
        <v>71</v>
      </c>
      <c r="E146" s="21" t="s">
        <v>13</v>
      </c>
      <c r="F146" s="21" t="s">
        <v>391</v>
      </c>
      <c r="G146" s="5"/>
      <c r="H146" s="32"/>
      <c r="I146" s="32"/>
      <c r="J146" s="32"/>
      <c r="K146" s="32"/>
      <c r="L146" s="32"/>
      <c r="M146" s="32"/>
      <c r="N146" s="32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>
        <f t="shared" ref="Y146:AB147" si="205">Y147</f>
        <v>40000</v>
      </c>
      <c r="Z146" s="33">
        <f t="shared" si="205"/>
        <v>40000</v>
      </c>
      <c r="AA146" s="33">
        <f t="shared" si="205"/>
        <v>40000</v>
      </c>
      <c r="AB146" s="33">
        <f t="shared" si="205"/>
        <v>40000</v>
      </c>
      <c r="AC146" s="71">
        <f t="shared" si="190"/>
        <v>100</v>
      </c>
    </row>
    <row r="147" spans="1:29" ht="45" x14ac:dyDescent="0.25">
      <c r="A147" s="10" t="s">
        <v>61</v>
      </c>
      <c r="B147" s="21" t="s">
        <v>11</v>
      </c>
      <c r="C147" s="5">
        <v>5</v>
      </c>
      <c r="D147" s="5">
        <v>71</v>
      </c>
      <c r="E147" s="21" t="s">
        <v>13</v>
      </c>
      <c r="F147" s="21" t="s">
        <v>391</v>
      </c>
      <c r="G147" s="5">
        <v>400</v>
      </c>
      <c r="H147" s="32"/>
      <c r="I147" s="32"/>
      <c r="J147" s="32"/>
      <c r="K147" s="32"/>
      <c r="L147" s="32"/>
      <c r="M147" s="32"/>
      <c r="N147" s="32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>
        <f t="shared" si="205"/>
        <v>40000</v>
      </c>
      <c r="Z147" s="33">
        <f t="shared" si="205"/>
        <v>40000</v>
      </c>
      <c r="AA147" s="33">
        <f t="shared" si="205"/>
        <v>40000</v>
      </c>
      <c r="AB147" s="33">
        <f t="shared" si="205"/>
        <v>40000</v>
      </c>
      <c r="AC147" s="71">
        <f t="shared" si="190"/>
        <v>100</v>
      </c>
    </row>
    <row r="148" spans="1:29" x14ac:dyDescent="0.25">
      <c r="A148" s="14" t="s">
        <v>62</v>
      </c>
      <c r="B148" s="21" t="s">
        <v>11</v>
      </c>
      <c r="C148" s="5">
        <v>5</v>
      </c>
      <c r="D148" s="5">
        <v>71</v>
      </c>
      <c r="E148" s="21" t="s">
        <v>13</v>
      </c>
      <c r="F148" s="21" t="s">
        <v>391</v>
      </c>
      <c r="G148" s="5">
        <v>410</v>
      </c>
      <c r="H148" s="32"/>
      <c r="I148" s="32"/>
      <c r="J148" s="32"/>
      <c r="K148" s="32"/>
      <c r="L148" s="32"/>
      <c r="M148" s="32"/>
      <c r="N148" s="32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>
        <f>ведомственная!X119</f>
        <v>40000</v>
      </c>
      <c r="Z148" s="33">
        <f>ведомственная!Y119</f>
        <v>40000</v>
      </c>
      <c r="AA148" s="33">
        <f>ведомственная!Z119</f>
        <v>40000</v>
      </c>
      <c r="AB148" s="33">
        <f>ведомственная!AA119</f>
        <v>40000</v>
      </c>
      <c r="AC148" s="71">
        <f t="shared" si="190"/>
        <v>100</v>
      </c>
    </row>
    <row r="149" spans="1:29" ht="45" x14ac:dyDescent="0.25">
      <c r="A149" s="35" t="s">
        <v>322</v>
      </c>
      <c r="B149" s="21" t="s">
        <v>11</v>
      </c>
      <c r="C149" s="5">
        <v>5</v>
      </c>
      <c r="D149" s="5">
        <v>71</v>
      </c>
      <c r="E149" s="21" t="s">
        <v>13</v>
      </c>
      <c r="F149" s="5">
        <v>11270</v>
      </c>
      <c r="G149" s="5"/>
      <c r="H149" s="32"/>
      <c r="I149" s="32"/>
      <c r="J149" s="32"/>
      <c r="K149" s="33">
        <f t="shared" ref="K149:AB150" si="206">K150</f>
        <v>955600</v>
      </c>
      <c r="L149" s="33">
        <f t="shared" si="206"/>
        <v>955600</v>
      </c>
      <c r="M149" s="33">
        <f t="shared" si="206"/>
        <v>0</v>
      </c>
      <c r="N149" s="33">
        <f t="shared" si="206"/>
        <v>955600</v>
      </c>
      <c r="O149" s="33">
        <f t="shared" si="206"/>
        <v>0</v>
      </c>
      <c r="P149" s="33">
        <f t="shared" si="206"/>
        <v>955600</v>
      </c>
      <c r="Q149" s="33">
        <f t="shared" si="206"/>
        <v>0</v>
      </c>
      <c r="R149" s="33">
        <f t="shared" si="206"/>
        <v>955600</v>
      </c>
      <c r="S149" s="33">
        <f t="shared" si="206"/>
        <v>0</v>
      </c>
      <c r="T149" s="33">
        <f t="shared" si="206"/>
        <v>955600</v>
      </c>
      <c r="U149" s="33">
        <f t="shared" si="206"/>
        <v>0</v>
      </c>
      <c r="V149" s="33">
        <f t="shared" si="206"/>
        <v>955600</v>
      </c>
      <c r="W149" s="33">
        <f t="shared" si="206"/>
        <v>0</v>
      </c>
      <c r="X149" s="33">
        <f t="shared" si="206"/>
        <v>955600</v>
      </c>
      <c r="Y149" s="33">
        <f t="shared" si="206"/>
        <v>0</v>
      </c>
      <c r="Z149" s="33">
        <f t="shared" si="206"/>
        <v>955600</v>
      </c>
      <c r="AA149" s="33">
        <f t="shared" si="206"/>
        <v>955600</v>
      </c>
      <c r="AB149" s="33">
        <f t="shared" si="206"/>
        <v>918992.41</v>
      </c>
      <c r="AC149" s="71">
        <f t="shared" si="190"/>
        <v>96.169151318543328</v>
      </c>
    </row>
    <row r="150" spans="1:29" ht="45" x14ac:dyDescent="0.25">
      <c r="A150" s="6" t="s">
        <v>61</v>
      </c>
      <c r="B150" s="21" t="s">
        <v>11</v>
      </c>
      <c r="C150" s="5">
        <v>5</v>
      </c>
      <c r="D150" s="5">
        <v>71</v>
      </c>
      <c r="E150" s="21" t="s">
        <v>13</v>
      </c>
      <c r="F150" s="5">
        <v>11270</v>
      </c>
      <c r="G150" s="5">
        <v>400</v>
      </c>
      <c r="H150" s="32"/>
      <c r="I150" s="32"/>
      <c r="J150" s="32"/>
      <c r="K150" s="33">
        <f t="shared" si="206"/>
        <v>955600</v>
      </c>
      <c r="L150" s="33">
        <f t="shared" si="206"/>
        <v>955600</v>
      </c>
      <c r="M150" s="33">
        <f t="shared" si="206"/>
        <v>0</v>
      </c>
      <c r="N150" s="33">
        <f t="shared" si="206"/>
        <v>955600</v>
      </c>
      <c r="O150" s="33">
        <f t="shared" si="206"/>
        <v>0</v>
      </c>
      <c r="P150" s="33">
        <f t="shared" si="206"/>
        <v>955600</v>
      </c>
      <c r="Q150" s="33">
        <f t="shared" si="206"/>
        <v>0</v>
      </c>
      <c r="R150" s="33">
        <f t="shared" si="206"/>
        <v>955600</v>
      </c>
      <c r="S150" s="33">
        <f t="shared" si="206"/>
        <v>0</v>
      </c>
      <c r="T150" s="33">
        <f t="shared" si="206"/>
        <v>955600</v>
      </c>
      <c r="U150" s="33">
        <f t="shared" si="206"/>
        <v>0</v>
      </c>
      <c r="V150" s="33">
        <f t="shared" si="206"/>
        <v>955600</v>
      </c>
      <c r="W150" s="33">
        <f t="shared" si="206"/>
        <v>0</v>
      </c>
      <c r="X150" s="33">
        <f t="shared" si="206"/>
        <v>955600</v>
      </c>
      <c r="Y150" s="33">
        <f t="shared" si="206"/>
        <v>0</v>
      </c>
      <c r="Z150" s="33">
        <f t="shared" si="206"/>
        <v>955600</v>
      </c>
      <c r="AA150" s="33">
        <f t="shared" si="206"/>
        <v>955600</v>
      </c>
      <c r="AB150" s="33">
        <f t="shared" si="206"/>
        <v>918992.41</v>
      </c>
      <c r="AC150" s="71">
        <f t="shared" si="190"/>
        <v>96.169151318543328</v>
      </c>
    </row>
    <row r="151" spans="1:29" x14ac:dyDescent="0.25">
      <c r="A151" s="4" t="s">
        <v>62</v>
      </c>
      <c r="B151" s="21" t="s">
        <v>11</v>
      </c>
      <c r="C151" s="5">
        <v>5</v>
      </c>
      <c r="D151" s="5">
        <v>71</v>
      </c>
      <c r="E151" s="21" t="s">
        <v>13</v>
      </c>
      <c r="F151" s="5">
        <v>11270</v>
      </c>
      <c r="G151" s="5">
        <v>410</v>
      </c>
      <c r="H151" s="32"/>
      <c r="I151" s="32"/>
      <c r="J151" s="32"/>
      <c r="K151" s="33">
        <f>ведомственная!J122</f>
        <v>955600</v>
      </c>
      <c r="L151" s="33">
        <f>J151+K151</f>
        <v>955600</v>
      </c>
      <c r="M151" s="33">
        <f>ведомственная!L122</f>
        <v>0</v>
      </c>
      <c r="N151" s="33">
        <f>L151+M151</f>
        <v>955600</v>
      </c>
      <c r="O151" s="33">
        <f>ведомственная!N122</f>
        <v>0</v>
      </c>
      <c r="P151" s="33">
        <f>N151+O151</f>
        <v>955600</v>
      </c>
      <c r="Q151" s="33">
        <f>ведомственная!P122</f>
        <v>0</v>
      </c>
      <c r="R151" s="33">
        <f>P151+Q151</f>
        <v>955600</v>
      </c>
      <c r="S151" s="33">
        <f>ведомственная!R122</f>
        <v>0</v>
      </c>
      <c r="T151" s="33">
        <f>R151+S151</f>
        <v>955600</v>
      </c>
      <c r="U151" s="33">
        <f>ведомственная!T122</f>
        <v>0</v>
      </c>
      <c r="V151" s="33">
        <f>T151+U151</f>
        <v>955600</v>
      </c>
      <c r="W151" s="33">
        <f>ведомственная!V122</f>
        <v>0</v>
      </c>
      <c r="X151" s="33">
        <f>V151+W151</f>
        <v>955600</v>
      </c>
      <c r="Y151" s="33">
        <f>ведомственная!X122</f>
        <v>0</v>
      </c>
      <c r="Z151" s="33">
        <f>X151+Y151</f>
        <v>955600</v>
      </c>
      <c r="AA151" s="33">
        <f>Y151+Z151</f>
        <v>955600</v>
      </c>
      <c r="AB151" s="33">
        <f>ведомственная!AA122</f>
        <v>918992.41</v>
      </c>
      <c r="AC151" s="71">
        <f t="shared" si="190"/>
        <v>96.169151318543328</v>
      </c>
    </row>
    <row r="152" spans="1:29" ht="45" x14ac:dyDescent="0.25">
      <c r="A152" s="10" t="s">
        <v>384</v>
      </c>
      <c r="B152" s="21" t="s">
        <v>11</v>
      </c>
      <c r="C152" s="5">
        <v>5</v>
      </c>
      <c r="D152" s="5">
        <v>71</v>
      </c>
      <c r="E152" s="21" t="s">
        <v>13</v>
      </c>
      <c r="F152" s="5">
        <v>13400</v>
      </c>
      <c r="G152" s="5"/>
      <c r="H152" s="32"/>
      <c r="I152" s="32"/>
      <c r="J152" s="32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>
        <f t="shared" ref="W152:AB153" si="207">W153</f>
        <v>25000</v>
      </c>
      <c r="X152" s="33">
        <f t="shared" si="207"/>
        <v>25000</v>
      </c>
      <c r="Y152" s="33">
        <f t="shared" si="207"/>
        <v>0</v>
      </c>
      <c r="Z152" s="33">
        <f t="shared" si="207"/>
        <v>25000</v>
      </c>
      <c r="AA152" s="33">
        <f t="shared" si="207"/>
        <v>25000</v>
      </c>
      <c r="AB152" s="33">
        <f t="shared" si="207"/>
        <v>19721.63</v>
      </c>
      <c r="AC152" s="71">
        <f t="shared" si="190"/>
        <v>78.886520000000004</v>
      </c>
    </row>
    <row r="153" spans="1:29" x14ac:dyDescent="0.25">
      <c r="A153" s="10" t="s">
        <v>20</v>
      </c>
      <c r="B153" s="21" t="s">
        <v>11</v>
      </c>
      <c r="C153" s="5">
        <v>5</v>
      </c>
      <c r="D153" s="5">
        <v>71</v>
      </c>
      <c r="E153" s="21" t="s">
        <v>13</v>
      </c>
      <c r="F153" s="5">
        <v>13400</v>
      </c>
      <c r="G153" s="5">
        <v>800</v>
      </c>
      <c r="H153" s="32"/>
      <c r="I153" s="32"/>
      <c r="J153" s="32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>
        <f t="shared" si="207"/>
        <v>25000</v>
      </c>
      <c r="X153" s="33">
        <f t="shared" si="207"/>
        <v>25000</v>
      </c>
      <c r="Y153" s="33">
        <f t="shared" si="207"/>
        <v>0</v>
      </c>
      <c r="Z153" s="33">
        <f t="shared" si="207"/>
        <v>25000</v>
      </c>
      <c r="AA153" s="33">
        <f t="shared" si="207"/>
        <v>25000</v>
      </c>
      <c r="AB153" s="33">
        <f t="shared" si="207"/>
        <v>19721.63</v>
      </c>
      <c r="AC153" s="71">
        <f t="shared" si="190"/>
        <v>78.886520000000004</v>
      </c>
    </row>
    <row r="154" spans="1:29" ht="90" x14ac:dyDescent="0.25">
      <c r="A154" s="10" t="s">
        <v>185</v>
      </c>
      <c r="B154" s="21" t="s">
        <v>11</v>
      </c>
      <c r="C154" s="5">
        <v>5</v>
      </c>
      <c r="D154" s="5">
        <v>71</v>
      </c>
      <c r="E154" s="21" t="s">
        <v>13</v>
      </c>
      <c r="F154" s="5">
        <v>13400</v>
      </c>
      <c r="G154" s="5">
        <v>810</v>
      </c>
      <c r="H154" s="32"/>
      <c r="I154" s="32"/>
      <c r="J154" s="32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>
        <f>ведомственная!V110</f>
        <v>25000</v>
      </c>
      <c r="X154" s="33">
        <f>V154+W154</f>
        <v>25000</v>
      </c>
      <c r="Y154" s="33">
        <f>ведомственная!X110</f>
        <v>0</v>
      </c>
      <c r="Z154" s="33">
        <f>X154+Y154</f>
        <v>25000</v>
      </c>
      <c r="AA154" s="33">
        <f>Y154+Z154</f>
        <v>25000</v>
      </c>
      <c r="AB154" s="33">
        <f>ведомственная!AA110</f>
        <v>19721.63</v>
      </c>
      <c r="AC154" s="71">
        <f t="shared" si="190"/>
        <v>78.886520000000004</v>
      </c>
    </row>
    <row r="155" spans="1:29" x14ac:dyDescent="0.25">
      <c r="A155" s="14" t="s">
        <v>356</v>
      </c>
      <c r="B155" s="21" t="s">
        <v>11</v>
      </c>
      <c r="C155" s="5">
        <v>5</v>
      </c>
      <c r="D155" s="5">
        <v>71</v>
      </c>
      <c r="E155" s="21" t="s">
        <v>13</v>
      </c>
      <c r="F155" s="5">
        <v>13450</v>
      </c>
      <c r="G155" s="5"/>
      <c r="H155" s="32"/>
      <c r="I155" s="32"/>
      <c r="J155" s="32"/>
      <c r="K155" s="33"/>
      <c r="L155" s="33"/>
      <c r="M155" s="33"/>
      <c r="N155" s="33"/>
      <c r="O155" s="33"/>
      <c r="P155" s="33"/>
      <c r="Q155" s="33">
        <f t="shared" ref="Q155:AB156" si="208">Q156</f>
        <v>518022</v>
      </c>
      <c r="R155" s="33">
        <f t="shared" si="208"/>
        <v>518022</v>
      </c>
      <c r="S155" s="33">
        <f t="shared" si="208"/>
        <v>0</v>
      </c>
      <c r="T155" s="33">
        <f t="shared" si="208"/>
        <v>518022</v>
      </c>
      <c r="U155" s="33">
        <f t="shared" si="208"/>
        <v>0</v>
      </c>
      <c r="V155" s="33">
        <f t="shared" si="208"/>
        <v>518022</v>
      </c>
      <c r="W155" s="33">
        <f t="shared" si="208"/>
        <v>0</v>
      </c>
      <c r="X155" s="33">
        <f t="shared" si="208"/>
        <v>518022</v>
      </c>
      <c r="Y155" s="33">
        <f t="shared" si="208"/>
        <v>-2589.71</v>
      </c>
      <c r="Z155" s="33">
        <f t="shared" si="208"/>
        <v>515432.29</v>
      </c>
      <c r="AA155" s="33">
        <f t="shared" si="208"/>
        <v>515432.29</v>
      </c>
      <c r="AB155" s="33">
        <f t="shared" si="208"/>
        <v>515432.29</v>
      </c>
      <c r="AC155" s="71">
        <f t="shared" si="190"/>
        <v>100</v>
      </c>
    </row>
    <row r="156" spans="1:29" ht="45" x14ac:dyDescent="0.25">
      <c r="A156" s="10" t="s">
        <v>18</v>
      </c>
      <c r="B156" s="21" t="s">
        <v>11</v>
      </c>
      <c r="C156" s="5">
        <v>5</v>
      </c>
      <c r="D156" s="5">
        <v>71</v>
      </c>
      <c r="E156" s="21" t="s">
        <v>13</v>
      </c>
      <c r="F156" s="5">
        <v>13450</v>
      </c>
      <c r="G156" s="5">
        <v>200</v>
      </c>
      <c r="H156" s="32"/>
      <c r="I156" s="32"/>
      <c r="J156" s="32"/>
      <c r="K156" s="33"/>
      <c r="L156" s="33"/>
      <c r="M156" s="33"/>
      <c r="N156" s="33"/>
      <c r="O156" s="33"/>
      <c r="P156" s="33"/>
      <c r="Q156" s="33">
        <f t="shared" si="208"/>
        <v>518022</v>
      </c>
      <c r="R156" s="33">
        <f t="shared" si="208"/>
        <v>518022</v>
      </c>
      <c r="S156" s="33">
        <f t="shared" si="208"/>
        <v>0</v>
      </c>
      <c r="T156" s="33">
        <f t="shared" si="208"/>
        <v>518022</v>
      </c>
      <c r="U156" s="33">
        <f t="shared" si="208"/>
        <v>0</v>
      </c>
      <c r="V156" s="33">
        <f t="shared" si="208"/>
        <v>518022</v>
      </c>
      <c r="W156" s="33">
        <f t="shared" si="208"/>
        <v>0</v>
      </c>
      <c r="X156" s="33">
        <f t="shared" si="208"/>
        <v>518022</v>
      </c>
      <c r="Y156" s="33">
        <f t="shared" si="208"/>
        <v>-2589.71</v>
      </c>
      <c r="Z156" s="33">
        <f t="shared" si="208"/>
        <v>515432.29</v>
      </c>
      <c r="AA156" s="33">
        <f t="shared" si="208"/>
        <v>515432.29</v>
      </c>
      <c r="AB156" s="33">
        <f t="shared" si="208"/>
        <v>515432.29</v>
      </c>
      <c r="AC156" s="71">
        <f t="shared" si="190"/>
        <v>100</v>
      </c>
    </row>
    <row r="157" spans="1:29" ht="60" x14ac:dyDescent="0.25">
      <c r="A157" s="10" t="s">
        <v>19</v>
      </c>
      <c r="B157" s="21" t="s">
        <v>11</v>
      </c>
      <c r="C157" s="5">
        <v>5</v>
      </c>
      <c r="D157" s="5">
        <v>71</v>
      </c>
      <c r="E157" s="21" t="s">
        <v>13</v>
      </c>
      <c r="F157" s="5">
        <v>13450</v>
      </c>
      <c r="G157" s="5">
        <v>240</v>
      </c>
      <c r="H157" s="32"/>
      <c r="I157" s="32"/>
      <c r="J157" s="32"/>
      <c r="K157" s="33"/>
      <c r="L157" s="33"/>
      <c r="M157" s="33"/>
      <c r="N157" s="33"/>
      <c r="O157" s="33"/>
      <c r="P157" s="33"/>
      <c r="Q157" s="33">
        <f>ведомственная!P125</f>
        <v>518022</v>
      </c>
      <c r="R157" s="33">
        <f>P157+Q157</f>
        <v>518022</v>
      </c>
      <c r="S157" s="33">
        <f>ведомственная!R125</f>
        <v>0</v>
      </c>
      <c r="T157" s="33">
        <f>R157+S157</f>
        <v>518022</v>
      </c>
      <c r="U157" s="33">
        <f>ведомственная!T125</f>
        <v>0</v>
      </c>
      <c r="V157" s="33">
        <f>T157+U157</f>
        <v>518022</v>
      </c>
      <c r="W157" s="33">
        <f>ведомственная!V125</f>
        <v>0</v>
      </c>
      <c r="X157" s="33">
        <f>V157+W157</f>
        <v>518022</v>
      </c>
      <c r="Y157" s="33">
        <f>ведомственная!X125</f>
        <v>-2589.71</v>
      </c>
      <c r="Z157" s="33">
        <f>ведомственная!Y125</f>
        <v>515432.29</v>
      </c>
      <c r="AA157" s="33">
        <f>ведомственная!Z125</f>
        <v>515432.29</v>
      </c>
      <c r="AB157" s="33">
        <f>ведомственная!AA125</f>
        <v>515432.29</v>
      </c>
      <c r="AC157" s="71">
        <f t="shared" si="190"/>
        <v>100</v>
      </c>
    </row>
    <row r="158" spans="1:29" ht="45" x14ac:dyDescent="0.25">
      <c r="A158" s="6" t="s">
        <v>49</v>
      </c>
      <c r="B158" s="21" t="s">
        <v>11</v>
      </c>
      <c r="C158" s="5">
        <v>5</v>
      </c>
      <c r="D158" s="5">
        <v>71</v>
      </c>
      <c r="E158" s="21" t="s">
        <v>13</v>
      </c>
      <c r="F158" s="5">
        <v>70060</v>
      </c>
      <c r="G158" s="5"/>
      <c r="H158" s="33">
        <f>H159</f>
        <v>230000</v>
      </c>
      <c r="I158" s="33">
        <f t="shared" ref="I158:Y159" si="209">I159</f>
        <v>0</v>
      </c>
      <c r="J158" s="33">
        <f t="shared" si="209"/>
        <v>230000</v>
      </c>
      <c r="K158" s="33">
        <f t="shared" si="209"/>
        <v>0</v>
      </c>
      <c r="L158" s="33">
        <f t="shared" si="209"/>
        <v>230000</v>
      </c>
      <c r="M158" s="33">
        <f t="shared" si="209"/>
        <v>0</v>
      </c>
      <c r="N158" s="33">
        <f t="shared" si="209"/>
        <v>230000</v>
      </c>
      <c r="O158" s="33">
        <f t="shared" ref="O158:T158" si="210">O159+O161</f>
        <v>55866.36</v>
      </c>
      <c r="P158" s="33">
        <f t="shared" si="210"/>
        <v>285866.36</v>
      </c>
      <c r="Q158" s="33">
        <f t="shared" si="210"/>
        <v>0</v>
      </c>
      <c r="R158" s="33">
        <f t="shared" si="210"/>
        <v>285866.36</v>
      </c>
      <c r="S158" s="33">
        <f t="shared" si="210"/>
        <v>0</v>
      </c>
      <c r="T158" s="33">
        <f t="shared" si="210"/>
        <v>285866.36</v>
      </c>
      <c r="U158" s="33">
        <f t="shared" ref="U158:V158" si="211">U159+U161</f>
        <v>40000</v>
      </c>
      <c r="V158" s="33">
        <f t="shared" si="211"/>
        <v>325866.36</v>
      </c>
      <c r="W158" s="33">
        <f t="shared" ref="W158:X158" si="212">W159+W161</f>
        <v>3400</v>
      </c>
      <c r="X158" s="33">
        <f t="shared" si="212"/>
        <v>329266.36</v>
      </c>
      <c r="Y158" s="33">
        <f t="shared" ref="Y158:Z158" si="213">Y159+Y161</f>
        <v>0</v>
      </c>
      <c r="Z158" s="33">
        <f t="shared" si="213"/>
        <v>329266.36</v>
      </c>
      <c r="AA158" s="33">
        <f t="shared" ref="AA158" si="214">AA159+AA161</f>
        <v>329266.36</v>
      </c>
      <c r="AB158" s="33">
        <f t="shared" ref="AB158" si="215">AB159+AB161</f>
        <v>327161.06000000006</v>
      </c>
      <c r="AC158" s="71">
        <f t="shared" si="190"/>
        <v>99.360608839603316</v>
      </c>
    </row>
    <row r="159" spans="1:29" ht="42.6" customHeight="1" x14ac:dyDescent="0.25">
      <c r="A159" s="6" t="s">
        <v>18</v>
      </c>
      <c r="B159" s="21" t="s">
        <v>11</v>
      </c>
      <c r="C159" s="5">
        <v>5</v>
      </c>
      <c r="D159" s="5">
        <v>71</v>
      </c>
      <c r="E159" s="21" t="s">
        <v>13</v>
      </c>
      <c r="F159" s="5">
        <v>70060</v>
      </c>
      <c r="G159" s="5">
        <v>200</v>
      </c>
      <c r="H159" s="33">
        <f>H160</f>
        <v>230000</v>
      </c>
      <c r="I159" s="33">
        <f t="shared" si="209"/>
        <v>0</v>
      </c>
      <c r="J159" s="33">
        <f t="shared" si="209"/>
        <v>230000</v>
      </c>
      <c r="K159" s="33">
        <f t="shared" si="209"/>
        <v>0</v>
      </c>
      <c r="L159" s="33">
        <f t="shared" si="209"/>
        <v>230000</v>
      </c>
      <c r="M159" s="33">
        <f t="shared" si="209"/>
        <v>0</v>
      </c>
      <c r="N159" s="33">
        <f t="shared" si="209"/>
        <v>230000</v>
      </c>
      <c r="O159" s="33">
        <f t="shared" si="209"/>
        <v>0</v>
      </c>
      <c r="P159" s="33">
        <f t="shared" si="209"/>
        <v>230000</v>
      </c>
      <c r="Q159" s="33">
        <f t="shared" si="209"/>
        <v>0</v>
      </c>
      <c r="R159" s="33">
        <f t="shared" si="209"/>
        <v>230000</v>
      </c>
      <c r="S159" s="33">
        <f t="shared" si="209"/>
        <v>0</v>
      </c>
      <c r="T159" s="33">
        <f t="shared" si="209"/>
        <v>230000</v>
      </c>
      <c r="U159" s="33">
        <f t="shared" si="209"/>
        <v>40000</v>
      </c>
      <c r="V159" s="33">
        <f t="shared" si="209"/>
        <v>270000</v>
      </c>
      <c r="W159" s="33">
        <f t="shared" si="209"/>
        <v>0</v>
      </c>
      <c r="X159" s="33">
        <f t="shared" si="209"/>
        <v>270000</v>
      </c>
      <c r="Y159" s="33">
        <f t="shared" si="209"/>
        <v>0</v>
      </c>
      <c r="Z159" s="33">
        <f t="shared" ref="Z159:AB159" si="216">Z160</f>
        <v>270000</v>
      </c>
      <c r="AA159" s="33">
        <f t="shared" si="216"/>
        <v>270000</v>
      </c>
      <c r="AB159" s="33">
        <f t="shared" si="216"/>
        <v>267931.40000000002</v>
      </c>
      <c r="AC159" s="71">
        <f t="shared" si="190"/>
        <v>99.233851851851867</v>
      </c>
    </row>
    <row r="160" spans="1:29" ht="60" x14ac:dyDescent="0.25">
      <c r="A160" s="6" t="s">
        <v>19</v>
      </c>
      <c r="B160" s="21" t="s">
        <v>11</v>
      </c>
      <c r="C160" s="5">
        <v>5</v>
      </c>
      <c r="D160" s="5">
        <v>71</v>
      </c>
      <c r="E160" s="21" t="s">
        <v>13</v>
      </c>
      <c r="F160" s="5">
        <v>70060</v>
      </c>
      <c r="G160" s="5">
        <v>240</v>
      </c>
      <c r="H160" s="33">
        <f>ведомственная!G113</f>
        <v>230000</v>
      </c>
      <c r="I160" s="33">
        <f>ведомственная!H113</f>
        <v>0</v>
      </c>
      <c r="J160" s="33">
        <f>ведомственная!I113</f>
        <v>230000</v>
      </c>
      <c r="K160" s="33">
        <f>ведомственная!J113</f>
        <v>0</v>
      </c>
      <c r="L160" s="33">
        <f>ведомственная!K113</f>
        <v>230000</v>
      </c>
      <c r="M160" s="33">
        <f>ведомственная!L113</f>
        <v>0</v>
      </c>
      <c r="N160" s="33">
        <f>ведомственная!M113</f>
        <v>230000</v>
      </c>
      <c r="O160" s="33">
        <f>ведомственная!N113</f>
        <v>0</v>
      </c>
      <c r="P160" s="33">
        <f>ведомственная!O113</f>
        <v>230000</v>
      </c>
      <c r="Q160" s="33">
        <f>ведомственная!P113</f>
        <v>0</v>
      </c>
      <c r="R160" s="33">
        <f>ведомственная!Q113</f>
        <v>230000</v>
      </c>
      <c r="S160" s="33">
        <f>ведомственная!R113</f>
        <v>0</v>
      </c>
      <c r="T160" s="33">
        <f>ведомственная!S113</f>
        <v>230000</v>
      </c>
      <c r="U160" s="33">
        <f>ведомственная!T113</f>
        <v>40000</v>
      </c>
      <c r="V160" s="33">
        <f>ведомственная!U113</f>
        <v>270000</v>
      </c>
      <c r="W160" s="33">
        <f>ведомственная!V113</f>
        <v>0</v>
      </c>
      <c r="X160" s="33">
        <f>ведомственная!W113</f>
        <v>270000</v>
      </c>
      <c r="Y160" s="33">
        <f>ведомственная!X113</f>
        <v>0</v>
      </c>
      <c r="Z160" s="33">
        <f>ведомственная!Y113</f>
        <v>270000</v>
      </c>
      <c r="AA160" s="33">
        <f>ведомственная!Z113</f>
        <v>270000</v>
      </c>
      <c r="AB160" s="33">
        <f>ведомственная!AA113</f>
        <v>267931.40000000002</v>
      </c>
      <c r="AC160" s="71">
        <f t="shared" si="190"/>
        <v>99.233851851851867</v>
      </c>
    </row>
    <row r="161" spans="1:29" x14ac:dyDescent="0.25">
      <c r="A161" s="10" t="s">
        <v>91</v>
      </c>
      <c r="B161" s="21" t="s">
        <v>11</v>
      </c>
      <c r="C161" s="5">
        <v>5</v>
      </c>
      <c r="D161" s="5">
        <v>71</v>
      </c>
      <c r="E161" s="21" t="s">
        <v>13</v>
      </c>
      <c r="F161" s="5">
        <v>70060</v>
      </c>
      <c r="G161" s="5">
        <v>500</v>
      </c>
      <c r="H161" s="33"/>
      <c r="I161" s="33"/>
      <c r="J161" s="33"/>
      <c r="K161" s="33"/>
      <c r="L161" s="33"/>
      <c r="M161" s="33"/>
      <c r="N161" s="33"/>
      <c r="O161" s="33">
        <f t="shared" ref="O161:AB161" si="217">O162</f>
        <v>55866.36</v>
      </c>
      <c r="P161" s="33">
        <f t="shared" si="217"/>
        <v>55866.36</v>
      </c>
      <c r="Q161" s="33">
        <f t="shared" si="217"/>
        <v>0</v>
      </c>
      <c r="R161" s="33">
        <f t="shared" si="217"/>
        <v>55866.36</v>
      </c>
      <c r="S161" s="33">
        <f t="shared" si="217"/>
        <v>0</v>
      </c>
      <c r="T161" s="33">
        <f t="shared" si="217"/>
        <v>55866.36</v>
      </c>
      <c r="U161" s="33">
        <f t="shared" si="217"/>
        <v>0</v>
      </c>
      <c r="V161" s="33">
        <f t="shared" si="217"/>
        <v>55866.36</v>
      </c>
      <c r="W161" s="33">
        <f t="shared" si="217"/>
        <v>3400</v>
      </c>
      <c r="X161" s="33">
        <f t="shared" si="217"/>
        <v>59266.36</v>
      </c>
      <c r="Y161" s="33">
        <f t="shared" si="217"/>
        <v>0</v>
      </c>
      <c r="Z161" s="33">
        <f t="shared" si="217"/>
        <v>59266.36</v>
      </c>
      <c r="AA161" s="33">
        <f t="shared" si="217"/>
        <v>59266.36</v>
      </c>
      <c r="AB161" s="33">
        <f t="shared" si="217"/>
        <v>59229.66</v>
      </c>
      <c r="AC161" s="71">
        <f t="shared" si="190"/>
        <v>99.938076170022924</v>
      </c>
    </row>
    <row r="162" spans="1:29" ht="30" x14ac:dyDescent="0.25">
      <c r="A162" s="10" t="s">
        <v>45</v>
      </c>
      <c r="B162" s="21" t="s">
        <v>11</v>
      </c>
      <c r="C162" s="5">
        <v>5</v>
      </c>
      <c r="D162" s="5">
        <v>71</v>
      </c>
      <c r="E162" s="21" t="s">
        <v>13</v>
      </c>
      <c r="F162" s="5">
        <v>70060</v>
      </c>
      <c r="G162" s="5">
        <v>540</v>
      </c>
      <c r="H162" s="33"/>
      <c r="I162" s="33"/>
      <c r="J162" s="33"/>
      <c r="K162" s="33"/>
      <c r="L162" s="33"/>
      <c r="M162" s="33"/>
      <c r="N162" s="33"/>
      <c r="O162" s="33">
        <f>ведомственная!N115</f>
        <v>55866.36</v>
      </c>
      <c r="P162" s="33">
        <f>N162+O162</f>
        <v>55866.36</v>
      </c>
      <c r="Q162" s="33">
        <f>ведомственная!P115</f>
        <v>0</v>
      </c>
      <c r="R162" s="33">
        <f>P162+Q162</f>
        <v>55866.36</v>
      </c>
      <c r="S162" s="33">
        <f>ведомственная!R115</f>
        <v>0</v>
      </c>
      <c r="T162" s="33">
        <f>R162+S162</f>
        <v>55866.36</v>
      </c>
      <c r="U162" s="33">
        <f>ведомственная!T115</f>
        <v>0</v>
      </c>
      <c r="V162" s="33">
        <f>T162+U162</f>
        <v>55866.36</v>
      </c>
      <c r="W162" s="33">
        <f>ведомственная!V115</f>
        <v>3400</v>
      </c>
      <c r="X162" s="33">
        <f>V162+W162</f>
        <v>59266.36</v>
      </c>
      <c r="Y162" s="33">
        <f>ведомственная!X115</f>
        <v>0</v>
      </c>
      <c r="Z162" s="33">
        <f>X162+Y162</f>
        <v>59266.36</v>
      </c>
      <c r="AA162" s="33">
        <f>Y162+Z162</f>
        <v>59266.36</v>
      </c>
      <c r="AB162" s="33">
        <f>ведомственная!AA115</f>
        <v>59229.66</v>
      </c>
      <c r="AC162" s="71">
        <f t="shared" si="190"/>
        <v>99.938076170022924</v>
      </c>
    </row>
    <row r="163" spans="1:29" ht="105" x14ac:dyDescent="0.25">
      <c r="A163" s="6" t="s">
        <v>46</v>
      </c>
      <c r="B163" s="21" t="s">
        <v>11</v>
      </c>
      <c r="C163" s="5">
        <v>5</v>
      </c>
      <c r="D163" s="5">
        <v>71</v>
      </c>
      <c r="E163" s="21" t="s">
        <v>13</v>
      </c>
      <c r="F163" s="5">
        <v>81040</v>
      </c>
      <c r="G163" s="5"/>
      <c r="H163" s="33"/>
      <c r="I163" s="33"/>
      <c r="J163" s="33"/>
      <c r="K163" s="33"/>
      <c r="L163" s="33"/>
      <c r="M163" s="33"/>
      <c r="N163" s="33"/>
      <c r="O163" s="33">
        <f t="shared" ref="O163:AB164" si="218">O164</f>
        <v>93200</v>
      </c>
      <c r="P163" s="33">
        <f t="shared" si="218"/>
        <v>93200</v>
      </c>
      <c r="Q163" s="33">
        <f t="shared" si="218"/>
        <v>0</v>
      </c>
      <c r="R163" s="33">
        <f t="shared" si="218"/>
        <v>93200</v>
      </c>
      <c r="S163" s="33">
        <f t="shared" si="218"/>
        <v>0</v>
      </c>
      <c r="T163" s="33">
        <f t="shared" si="218"/>
        <v>93200</v>
      </c>
      <c r="U163" s="33">
        <f t="shared" si="218"/>
        <v>0</v>
      </c>
      <c r="V163" s="33">
        <f t="shared" si="218"/>
        <v>93200</v>
      </c>
      <c r="W163" s="33">
        <f t="shared" si="218"/>
        <v>0</v>
      </c>
      <c r="X163" s="33">
        <f t="shared" si="218"/>
        <v>93200</v>
      </c>
      <c r="Y163" s="33">
        <f t="shared" si="218"/>
        <v>0</v>
      </c>
      <c r="Z163" s="33">
        <f t="shared" si="218"/>
        <v>93200</v>
      </c>
      <c r="AA163" s="33">
        <f t="shared" si="218"/>
        <v>93200</v>
      </c>
      <c r="AB163" s="33">
        <f t="shared" si="218"/>
        <v>93191</v>
      </c>
      <c r="AC163" s="71">
        <f t="shared" si="190"/>
        <v>99.990343347639481</v>
      </c>
    </row>
    <row r="164" spans="1:29" x14ac:dyDescent="0.25">
      <c r="A164" s="4" t="s">
        <v>91</v>
      </c>
      <c r="B164" s="21" t="s">
        <v>11</v>
      </c>
      <c r="C164" s="5">
        <v>5</v>
      </c>
      <c r="D164" s="5">
        <v>71</v>
      </c>
      <c r="E164" s="21" t="s">
        <v>13</v>
      </c>
      <c r="F164" s="5">
        <v>81040</v>
      </c>
      <c r="G164" s="5">
        <v>500</v>
      </c>
      <c r="H164" s="33"/>
      <c r="I164" s="33"/>
      <c r="J164" s="33"/>
      <c r="K164" s="33"/>
      <c r="L164" s="33"/>
      <c r="M164" s="33"/>
      <c r="N164" s="33"/>
      <c r="O164" s="33">
        <f t="shared" si="218"/>
        <v>93200</v>
      </c>
      <c r="P164" s="33">
        <f t="shared" si="218"/>
        <v>93200</v>
      </c>
      <c r="Q164" s="33">
        <f t="shared" si="218"/>
        <v>0</v>
      </c>
      <c r="R164" s="33">
        <f t="shared" si="218"/>
        <v>93200</v>
      </c>
      <c r="S164" s="33">
        <f t="shared" si="218"/>
        <v>0</v>
      </c>
      <c r="T164" s="33">
        <f t="shared" si="218"/>
        <v>93200</v>
      </c>
      <c r="U164" s="33">
        <f t="shared" si="218"/>
        <v>0</v>
      </c>
      <c r="V164" s="33">
        <f t="shared" si="218"/>
        <v>93200</v>
      </c>
      <c r="W164" s="33">
        <f t="shared" si="218"/>
        <v>0</v>
      </c>
      <c r="X164" s="33">
        <f t="shared" si="218"/>
        <v>93200</v>
      </c>
      <c r="Y164" s="33">
        <f t="shared" si="218"/>
        <v>0</v>
      </c>
      <c r="Z164" s="33">
        <f t="shared" si="218"/>
        <v>93200</v>
      </c>
      <c r="AA164" s="33">
        <f t="shared" si="218"/>
        <v>93200</v>
      </c>
      <c r="AB164" s="33">
        <f t="shared" si="218"/>
        <v>93191</v>
      </c>
      <c r="AC164" s="71">
        <f t="shared" si="190"/>
        <v>99.990343347639481</v>
      </c>
    </row>
    <row r="165" spans="1:29" x14ac:dyDescent="0.25">
      <c r="A165" s="4" t="s">
        <v>45</v>
      </c>
      <c r="B165" s="21" t="s">
        <v>11</v>
      </c>
      <c r="C165" s="5">
        <v>5</v>
      </c>
      <c r="D165" s="5">
        <v>71</v>
      </c>
      <c r="E165" s="21" t="s">
        <v>13</v>
      </c>
      <c r="F165" s="5">
        <v>81040</v>
      </c>
      <c r="G165" s="5">
        <v>540</v>
      </c>
      <c r="H165" s="33"/>
      <c r="I165" s="33"/>
      <c r="J165" s="33"/>
      <c r="K165" s="33"/>
      <c r="L165" s="33"/>
      <c r="M165" s="33"/>
      <c r="N165" s="33"/>
      <c r="O165" s="33">
        <f>ведомственная!N128</f>
        <v>93200</v>
      </c>
      <c r="P165" s="33">
        <f>N165+O165</f>
        <v>93200</v>
      </c>
      <c r="Q165" s="33">
        <f>ведомственная!P128</f>
        <v>0</v>
      </c>
      <c r="R165" s="33">
        <f>P165+Q165</f>
        <v>93200</v>
      </c>
      <c r="S165" s="33">
        <f>ведомственная!R128</f>
        <v>0</v>
      </c>
      <c r="T165" s="33">
        <f>R165+S165</f>
        <v>93200</v>
      </c>
      <c r="U165" s="33">
        <f>ведомственная!T128</f>
        <v>0</v>
      </c>
      <c r="V165" s="33">
        <f>T165+U165</f>
        <v>93200</v>
      </c>
      <c r="W165" s="33">
        <f>ведомственная!V128</f>
        <v>0</v>
      </c>
      <c r="X165" s="33">
        <f>V165+W165</f>
        <v>93200</v>
      </c>
      <c r="Y165" s="33">
        <f>ведомственная!X128</f>
        <v>0</v>
      </c>
      <c r="Z165" s="33">
        <f>X165+Y165</f>
        <v>93200</v>
      </c>
      <c r="AA165" s="33">
        <f>Y165+Z165</f>
        <v>93200</v>
      </c>
      <c r="AB165" s="33">
        <f>ведомственная!AA128</f>
        <v>93191</v>
      </c>
      <c r="AC165" s="71">
        <f t="shared" si="190"/>
        <v>99.990343347639481</v>
      </c>
    </row>
    <row r="166" spans="1:29" ht="45" x14ac:dyDescent="0.25">
      <c r="A166" s="10" t="s">
        <v>315</v>
      </c>
      <c r="B166" s="21" t="s">
        <v>11</v>
      </c>
      <c r="C166" s="5">
        <v>5</v>
      </c>
      <c r="D166" s="5">
        <v>71</v>
      </c>
      <c r="E166" s="21" t="s">
        <v>13</v>
      </c>
      <c r="F166" s="5" t="s">
        <v>317</v>
      </c>
      <c r="G166" s="5"/>
      <c r="H166" s="33"/>
      <c r="I166" s="33"/>
      <c r="J166" s="33"/>
      <c r="K166" s="33">
        <f t="shared" ref="K166:AB167" si="219">K167</f>
        <v>642574</v>
      </c>
      <c r="L166" s="33">
        <f t="shared" si="219"/>
        <v>642574</v>
      </c>
      <c r="M166" s="33">
        <f t="shared" si="219"/>
        <v>0</v>
      </c>
      <c r="N166" s="33">
        <f t="shared" si="219"/>
        <v>642574</v>
      </c>
      <c r="O166" s="33">
        <f t="shared" si="219"/>
        <v>0</v>
      </c>
      <c r="P166" s="33">
        <f t="shared" si="219"/>
        <v>642574</v>
      </c>
      <c r="Q166" s="33">
        <f t="shared" si="219"/>
        <v>0</v>
      </c>
      <c r="R166" s="33">
        <f t="shared" si="219"/>
        <v>642574</v>
      </c>
      <c r="S166" s="33">
        <f t="shared" si="219"/>
        <v>0</v>
      </c>
      <c r="T166" s="33">
        <f t="shared" si="219"/>
        <v>642574</v>
      </c>
      <c r="U166" s="33">
        <f t="shared" si="219"/>
        <v>0</v>
      </c>
      <c r="V166" s="33">
        <f t="shared" si="219"/>
        <v>642574</v>
      </c>
      <c r="W166" s="33">
        <f t="shared" si="219"/>
        <v>0</v>
      </c>
      <c r="X166" s="33">
        <f t="shared" si="219"/>
        <v>642574</v>
      </c>
      <c r="Y166" s="33">
        <f t="shared" si="219"/>
        <v>-166387</v>
      </c>
      <c r="Z166" s="33">
        <f t="shared" si="219"/>
        <v>476187</v>
      </c>
      <c r="AA166" s="33">
        <f t="shared" si="219"/>
        <v>476187</v>
      </c>
      <c r="AB166" s="33">
        <f t="shared" si="219"/>
        <v>476186.25</v>
      </c>
      <c r="AC166" s="71">
        <f t="shared" si="190"/>
        <v>99.999842498850242</v>
      </c>
    </row>
    <row r="167" spans="1:29" ht="45" x14ac:dyDescent="0.25">
      <c r="A167" s="6" t="s">
        <v>61</v>
      </c>
      <c r="B167" s="21" t="s">
        <v>11</v>
      </c>
      <c r="C167" s="5">
        <v>5</v>
      </c>
      <c r="D167" s="5">
        <v>71</v>
      </c>
      <c r="E167" s="21" t="s">
        <v>13</v>
      </c>
      <c r="F167" s="5" t="s">
        <v>317</v>
      </c>
      <c r="G167" s="5">
        <v>400</v>
      </c>
      <c r="H167" s="33"/>
      <c r="I167" s="33"/>
      <c r="J167" s="33"/>
      <c r="K167" s="33">
        <f t="shared" si="219"/>
        <v>642574</v>
      </c>
      <c r="L167" s="33">
        <f t="shared" si="219"/>
        <v>642574</v>
      </c>
      <c r="M167" s="33">
        <f t="shared" si="219"/>
        <v>0</v>
      </c>
      <c r="N167" s="33">
        <f t="shared" si="219"/>
        <v>642574</v>
      </c>
      <c r="O167" s="33">
        <f t="shared" si="219"/>
        <v>0</v>
      </c>
      <c r="P167" s="33">
        <f t="shared" si="219"/>
        <v>642574</v>
      </c>
      <c r="Q167" s="33">
        <f t="shared" si="219"/>
        <v>0</v>
      </c>
      <c r="R167" s="33">
        <f t="shared" si="219"/>
        <v>642574</v>
      </c>
      <c r="S167" s="33">
        <f t="shared" si="219"/>
        <v>0</v>
      </c>
      <c r="T167" s="33">
        <f t="shared" si="219"/>
        <v>642574</v>
      </c>
      <c r="U167" s="33">
        <f t="shared" si="219"/>
        <v>0</v>
      </c>
      <c r="V167" s="33">
        <f t="shared" si="219"/>
        <v>642574</v>
      </c>
      <c r="W167" s="33">
        <f t="shared" si="219"/>
        <v>0</v>
      </c>
      <c r="X167" s="33">
        <f t="shared" si="219"/>
        <v>642574</v>
      </c>
      <c r="Y167" s="33">
        <f t="shared" si="219"/>
        <v>-166387</v>
      </c>
      <c r="Z167" s="33">
        <f t="shared" si="219"/>
        <v>476187</v>
      </c>
      <c r="AA167" s="33">
        <f t="shared" si="219"/>
        <v>476187</v>
      </c>
      <c r="AB167" s="33">
        <f t="shared" si="219"/>
        <v>476186.25</v>
      </c>
      <c r="AC167" s="71">
        <f t="shared" si="190"/>
        <v>99.999842498850242</v>
      </c>
    </row>
    <row r="168" spans="1:29" x14ac:dyDescent="0.25">
      <c r="A168" s="4" t="s">
        <v>62</v>
      </c>
      <c r="B168" s="21" t="s">
        <v>11</v>
      </c>
      <c r="C168" s="5">
        <v>5</v>
      </c>
      <c r="D168" s="5">
        <v>71</v>
      </c>
      <c r="E168" s="21" t="s">
        <v>13</v>
      </c>
      <c r="F168" s="5" t="s">
        <v>317</v>
      </c>
      <c r="G168" s="5">
        <v>410</v>
      </c>
      <c r="H168" s="33"/>
      <c r="I168" s="33"/>
      <c r="J168" s="33"/>
      <c r="K168" s="33">
        <f>ведомственная!J131</f>
        <v>642574</v>
      </c>
      <c r="L168" s="33">
        <f>J168+K168</f>
        <v>642574</v>
      </c>
      <c r="M168" s="33">
        <f>ведомственная!L131</f>
        <v>0</v>
      </c>
      <c r="N168" s="33">
        <f>L168+M168</f>
        <v>642574</v>
      </c>
      <c r="O168" s="33">
        <f>ведомственная!N131</f>
        <v>0</v>
      </c>
      <c r="P168" s="33">
        <f>N168+O168</f>
        <v>642574</v>
      </c>
      <c r="Q168" s="33">
        <f>ведомственная!P131</f>
        <v>0</v>
      </c>
      <c r="R168" s="33">
        <f>P168+Q168</f>
        <v>642574</v>
      </c>
      <c r="S168" s="33">
        <f>ведомственная!R131</f>
        <v>0</v>
      </c>
      <c r="T168" s="33">
        <f>R168+S168</f>
        <v>642574</v>
      </c>
      <c r="U168" s="33">
        <f>ведомственная!T131</f>
        <v>0</v>
      </c>
      <c r="V168" s="33">
        <f>T168+U168</f>
        <v>642574</v>
      </c>
      <c r="W168" s="33">
        <f>ведомственная!V131</f>
        <v>0</v>
      </c>
      <c r="X168" s="33">
        <f>V168+W168</f>
        <v>642574</v>
      </c>
      <c r="Y168" s="33">
        <f>ведомственная!X131</f>
        <v>-166387</v>
      </c>
      <c r="Z168" s="33">
        <f>ведомственная!Y131</f>
        <v>476187</v>
      </c>
      <c r="AA168" s="33">
        <f>ведомственная!Z131</f>
        <v>476187</v>
      </c>
      <c r="AB168" s="33">
        <f>ведомственная!AA131</f>
        <v>476186.25</v>
      </c>
      <c r="AC168" s="71">
        <f t="shared" si="190"/>
        <v>99.999842498850242</v>
      </c>
    </row>
    <row r="169" spans="1:29" ht="30" x14ac:dyDescent="0.25">
      <c r="A169" s="35" t="s">
        <v>319</v>
      </c>
      <c r="B169" s="21" t="s">
        <v>11</v>
      </c>
      <c r="C169" s="5">
        <v>5</v>
      </c>
      <c r="D169" s="5">
        <v>71</v>
      </c>
      <c r="E169" s="21" t="s">
        <v>13</v>
      </c>
      <c r="F169" s="5" t="s">
        <v>320</v>
      </c>
      <c r="G169" s="5"/>
      <c r="H169" s="33"/>
      <c r="I169" s="33"/>
      <c r="J169" s="33"/>
      <c r="K169" s="33">
        <f t="shared" ref="K169:AB170" si="220">K170</f>
        <v>4367211</v>
      </c>
      <c r="L169" s="33">
        <f t="shared" si="220"/>
        <v>4367211</v>
      </c>
      <c r="M169" s="33">
        <f t="shared" si="220"/>
        <v>6990533</v>
      </c>
      <c r="N169" s="33">
        <f t="shared" si="220"/>
        <v>11357744</v>
      </c>
      <c r="O169" s="33">
        <f t="shared" si="220"/>
        <v>0</v>
      </c>
      <c r="P169" s="33">
        <f t="shared" si="220"/>
        <v>11357744</v>
      </c>
      <c r="Q169" s="33">
        <f t="shared" si="220"/>
        <v>831964</v>
      </c>
      <c r="R169" s="33">
        <f t="shared" si="220"/>
        <v>12189708</v>
      </c>
      <c r="S169" s="33">
        <f t="shared" si="220"/>
        <v>0</v>
      </c>
      <c r="T169" s="33">
        <f t="shared" si="220"/>
        <v>12189708</v>
      </c>
      <c r="U169" s="33">
        <f t="shared" si="220"/>
        <v>-807894.25</v>
      </c>
      <c r="V169" s="33">
        <f t="shared" si="220"/>
        <v>11381813.75</v>
      </c>
      <c r="W169" s="33">
        <f t="shared" si="220"/>
        <v>42446.13</v>
      </c>
      <c r="X169" s="33">
        <f t="shared" si="220"/>
        <v>11424259.880000001</v>
      </c>
      <c r="Y169" s="33">
        <f t="shared" si="220"/>
        <v>-2449527.85</v>
      </c>
      <c r="Z169" s="33">
        <f t="shared" si="220"/>
        <v>8974732.0300000012</v>
      </c>
      <c r="AA169" s="33">
        <f t="shared" si="220"/>
        <v>8974732.0299999993</v>
      </c>
      <c r="AB169" s="33">
        <f t="shared" si="220"/>
        <v>8974731.1500000004</v>
      </c>
      <c r="AC169" s="71">
        <f t="shared" si="190"/>
        <v>99.999990194693325</v>
      </c>
    </row>
    <row r="170" spans="1:29" ht="45" x14ac:dyDescent="0.25">
      <c r="A170" s="10" t="s">
        <v>61</v>
      </c>
      <c r="B170" s="21" t="s">
        <v>11</v>
      </c>
      <c r="C170" s="5">
        <v>5</v>
      </c>
      <c r="D170" s="5">
        <v>71</v>
      </c>
      <c r="E170" s="21" t="s">
        <v>13</v>
      </c>
      <c r="F170" s="5" t="s">
        <v>320</v>
      </c>
      <c r="G170" s="5">
        <v>400</v>
      </c>
      <c r="H170" s="33"/>
      <c r="I170" s="33"/>
      <c r="J170" s="33"/>
      <c r="K170" s="33">
        <f t="shared" si="220"/>
        <v>4367211</v>
      </c>
      <c r="L170" s="33">
        <f t="shared" si="220"/>
        <v>4367211</v>
      </c>
      <c r="M170" s="33">
        <f t="shared" si="220"/>
        <v>6990533</v>
      </c>
      <c r="N170" s="33">
        <f t="shared" si="220"/>
        <v>11357744</v>
      </c>
      <c r="O170" s="33">
        <f t="shared" si="220"/>
        <v>0</v>
      </c>
      <c r="P170" s="33">
        <f t="shared" si="220"/>
        <v>11357744</v>
      </c>
      <c r="Q170" s="33">
        <f t="shared" si="220"/>
        <v>831964</v>
      </c>
      <c r="R170" s="33">
        <f t="shared" si="220"/>
        <v>12189708</v>
      </c>
      <c r="S170" s="33">
        <f t="shared" si="220"/>
        <v>0</v>
      </c>
      <c r="T170" s="33">
        <f t="shared" si="220"/>
        <v>12189708</v>
      </c>
      <c r="U170" s="33">
        <f t="shared" si="220"/>
        <v>-807894.25</v>
      </c>
      <c r="V170" s="33">
        <f t="shared" si="220"/>
        <v>11381813.75</v>
      </c>
      <c r="W170" s="33">
        <f t="shared" si="220"/>
        <v>42446.13</v>
      </c>
      <c r="X170" s="33">
        <f t="shared" si="220"/>
        <v>11424259.880000001</v>
      </c>
      <c r="Y170" s="33">
        <f t="shared" si="220"/>
        <v>-2449527.85</v>
      </c>
      <c r="Z170" s="33">
        <f t="shared" si="220"/>
        <v>8974732.0300000012</v>
      </c>
      <c r="AA170" s="33">
        <f t="shared" si="220"/>
        <v>8974732.0299999993</v>
      </c>
      <c r="AB170" s="33">
        <f t="shared" si="220"/>
        <v>8974731.1500000004</v>
      </c>
      <c r="AC170" s="71">
        <f t="shared" si="190"/>
        <v>99.999990194693325</v>
      </c>
    </row>
    <row r="171" spans="1:29" x14ac:dyDescent="0.25">
      <c r="A171" s="14" t="s">
        <v>62</v>
      </c>
      <c r="B171" s="21" t="s">
        <v>11</v>
      </c>
      <c r="C171" s="5">
        <v>5</v>
      </c>
      <c r="D171" s="5">
        <v>71</v>
      </c>
      <c r="E171" s="21" t="s">
        <v>13</v>
      </c>
      <c r="F171" s="5" t="s">
        <v>320</v>
      </c>
      <c r="G171" s="5">
        <v>410</v>
      </c>
      <c r="H171" s="33"/>
      <c r="I171" s="33"/>
      <c r="J171" s="33"/>
      <c r="K171" s="33">
        <f>ведомственная!J134</f>
        <v>4367211</v>
      </c>
      <c r="L171" s="33">
        <f>J171+K171</f>
        <v>4367211</v>
      </c>
      <c r="M171" s="33">
        <f>ведомственная!L134</f>
        <v>6990533</v>
      </c>
      <c r="N171" s="33">
        <f>L171+M171</f>
        <v>11357744</v>
      </c>
      <c r="O171" s="33">
        <f>ведомственная!N134</f>
        <v>0</v>
      </c>
      <c r="P171" s="33">
        <f>N171+O171</f>
        <v>11357744</v>
      </c>
      <c r="Q171" s="33">
        <f>ведомственная!P134</f>
        <v>831964</v>
      </c>
      <c r="R171" s="33">
        <f>P171+Q171</f>
        <v>12189708</v>
      </c>
      <c r="S171" s="33">
        <f>ведомственная!R134</f>
        <v>0</v>
      </c>
      <c r="T171" s="33">
        <f>R171+S171</f>
        <v>12189708</v>
      </c>
      <c r="U171" s="33">
        <f>ведомственная!T134</f>
        <v>-807894.25</v>
      </c>
      <c r="V171" s="33">
        <f>T171+U171</f>
        <v>11381813.75</v>
      </c>
      <c r="W171" s="33">
        <f>ведомственная!V134</f>
        <v>42446.13</v>
      </c>
      <c r="X171" s="33">
        <f>V171+W171</f>
        <v>11424259.880000001</v>
      </c>
      <c r="Y171" s="33">
        <f>ведомственная!X134</f>
        <v>-2449527.85</v>
      </c>
      <c r="Z171" s="33">
        <f>ведомственная!Y134</f>
        <v>8974732.0300000012</v>
      </c>
      <c r="AA171" s="33">
        <f>ведомственная!Z134</f>
        <v>8974732.0299999993</v>
      </c>
      <c r="AB171" s="33">
        <f>ведомственная!AA134</f>
        <v>8974731.1500000004</v>
      </c>
      <c r="AC171" s="71">
        <f t="shared" si="190"/>
        <v>99.999990194693325</v>
      </c>
    </row>
    <row r="172" spans="1:29" ht="59.45" customHeight="1" x14ac:dyDescent="0.25">
      <c r="A172" s="6" t="s">
        <v>118</v>
      </c>
      <c r="B172" s="21" t="s">
        <v>11</v>
      </c>
      <c r="C172" s="5">
        <v>5</v>
      </c>
      <c r="D172" s="5">
        <v>71</v>
      </c>
      <c r="E172" s="21" t="s">
        <v>13</v>
      </c>
      <c r="F172" s="5" t="s">
        <v>119</v>
      </c>
      <c r="G172" s="5"/>
      <c r="H172" s="33">
        <f>H173</f>
        <v>693574</v>
      </c>
      <c r="I172" s="33">
        <f t="shared" ref="I172:Y173" si="221">I173</f>
        <v>0</v>
      </c>
      <c r="J172" s="33">
        <f t="shared" si="221"/>
        <v>693574</v>
      </c>
      <c r="K172" s="33">
        <f t="shared" si="221"/>
        <v>-642574</v>
      </c>
      <c r="L172" s="33">
        <f t="shared" si="221"/>
        <v>51000</v>
      </c>
      <c r="M172" s="33">
        <f t="shared" si="221"/>
        <v>556320</v>
      </c>
      <c r="N172" s="33">
        <f t="shared" si="221"/>
        <v>607320</v>
      </c>
      <c r="O172" s="33">
        <f t="shared" si="221"/>
        <v>0</v>
      </c>
      <c r="P172" s="33">
        <f t="shared" si="221"/>
        <v>607320</v>
      </c>
      <c r="Q172" s="33">
        <f t="shared" si="221"/>
        <v>0</v>
      </c>
      <c r="R172" s="33">
        <f t="shared" si="221"/>
        <v>607320</v>
      </c>
      <c r="S172" s="33">
        <f t="shared" si="221"/>
        <v>0</v>
      </c>
      <c r="T172" s="33">
        <f t="shared" si="221"/>
        <v>607320</v>
      </c>
      <c r="U172" s="33">
        <f t="shared" si="221"/>
        <v>0</v>
      </c>
      <c r="V172" s="33">
        <f t="shared" si="221"/>
        <v>607320</v>
      </c>
      <c r="W172" s="33">
        <f t="shared" si="221"/>
        <v>0</v>
      </c>
      <c r="X172" s="33">
        <f t="shared" si="221"/>
        <v>607320</v>
      </c>
      <c r="Y172" s="33">
        <f t="shared" si="221"/>
        <v>0</v>
      </c>
      <c r="Z172" s="33">
        <f t="shared" ref="Y172:AB173" si="222">Z173</f>
        <v>607320</v>
      </c>
      <c r="AA172" s="33">
        <f t="shared" si="222"/>
        <v>607320</v>
      </c>
      <c r="AB172" s="33">
        <f t="shared" si="222"/>
        <v>495774.5</v>
      </c>
      <c r="AC172" s="71">
        <f t="shared" si="190"/>
        <v>81.63315879602186</v>
      </c>
    </row>
    <row r="173" spans="1:29" ht="45" x14ac:dyDescent="0.25">
      <c r="A173" s="6" t="s">
        <v>61</v>
      </c>
      <c r="B173" s="21" t="s">
        <v>11</v>
      </c>
      <c r="C173" s="5">
        <v>5</v>
      </c>
      <c r="D173" s="5">
        <v>71</v>
      </c>
      <c r="E173" s="21" t="s">
        <v>13</v>
      </c>
      <c r="F173" s="5" t="s">
        <v>119</v>
      </c>
      <c r="G173" s="5">
        <v>400</v>
      </c>
      <c r="H173" s="33">
        <f>H174</f>
        <v>693574</v>
      </c>
      <c r="I173" s="33">
        <f t="shared" si="221"/>
        <v>0</v>
      </c>
      <c r="J173" s="33">
        <f t="shared" si="221"/>
        <v>693574</v>
      </c>
      <c r="K173" s="33">
        <f t="shared" si="221"/>
        <v>-642574</v>
      </c>
      <c r="L173" s="33">
        <f t="shared" si="221"/>
        <v>51000</v>
      </c>
      <c r="M173" s="33">
        <f t="shared" si="221"/>
        <v>556320</v>
      </c>
      <c r="N173" s="33">
        <f t="shared" si="221"/>
        <v>607320</v>
      </c>
      <c r="O173" s="33">
        <f t="shared" si="221"/>
        <v>0</v>
      </c>
      <c r="P173" s="33">
        <f t="shared" si="221"/>
        <v>607320</v>
      </c>
      <c r="Q173" s="33">
        <f t="shared" si="221"/>
        <v>0</v>
      </c>
      <c r="R173" s="33">
        <f t="shared" si="221"/>
        <v>607320</v>
      </c>
      <c r="S173" s="33">
        <f t="shared" si="221"/>
        <v>0</v>
      </c>
      <c r="T173" s="33">
        <f t="shared" si="221"/>
        <v>607320</v>
      </c>
      <c r="U173" s="33">
        <f t="shared" si="221"/>
        <v>0</v>
      </c>
      <c r="V173" s="33">
        <f t="shared" si="221"/>
        <v>607320</v>
      </c>
      <c r="W173" s="33">
        <f t="shared" si="221"/>
        <v>0</v>
      </c>
      <c r="X173" s="33">
        <f t="shared" si="221"/>
        <v>607320</v>
      </c>
      <c r="Y173" s="33">
        <f t="shared" si="222"/>
        <v>0</v>
      </c>
      <c r="Z173" s="33">
        <f t="shared" si="222"/>
        <v>607320</v>
      </c>
      <c r="AA173" s="33">
        <f t="shared" si="222"/>
        <v>607320</v>
      </c>
      <c r="AB173" s="33">
        <f t="shared" si="222"/>
        <v>495774.5</v>
      </c>
      <c r="AC173" s="71">
        <f t="shared" si="190"/>
        <v>81.63315879602186</v>
      </c>
    </row>
    <row r="174" spans="1:29" x14ac:dyDescent="0.25">
      <c r="A174" s="4" t="s">
        <v>62</v>
      </c>
      <c r="B174" s="21" t="s">
        <v>11</v>
      </c>
      <c r="C174" s="5">
        <v>5</v>
      </c>
      <c r="D174" s="5">
        <v>71</v>
      </c>
      <c r="E174" s="21" t="s">
        <v>13</v>
      </c>
      <c r="F174" s="5" t="s">
        <v>119</v>
      </c>
      <c r="G174" s="5">
        <v>410</v>
      </c>
      <c r="H174" s="33">
        <f>ведомственная!G137</f>
        <v>693574</v>
      </c>
      <c r="I174" s="33">
        <f>ведомственная!H137</f>
        <v>0</v>
      </c>
      <c r="J174" s="33">
        <f>ведомственная!I137</f>
        <v>693574</v>
      </c>
      <c r="K174" s="33">
        <f>ведомственная!J137</f>
        <v>-642574</v>
      </c>
      <c r="L174" s="33">
        <f>ведомственная!K137</f>
        <v>51000</v>
      </c>
      <c r="M174" s="33">
        <f>ведомственная!L137</f>
        <v>556320</v>
      </c>
      <c r="N174" s="33">
        <f>ведомственная!M137</f>
        <v>607320</v>
      </c>
      <c r="O174" s="33">
        <f>ведомственная!N137</f>
        <v>0</v>
      </c>
      <c r="P174" s="33">
        <f>ведомственная!O137</f>
        <v>607320</v>
      </c>
      <c r="Q174" s="33">
        <f>ведомственная!P137</f>
        <v>0</v>
      </c>
      <c r="R174" s="33">
        <f>ведомственная!Q137</f>
        <v>607320</v>
      </c>
      <c r="S174" s="33">
        <f>ведомственная!R137</f>
        <v>0</v>
      </c>
      <c r="T174" s="33">
        <f>ведомственная!S137</f>
        <v>607320</v>
      </c>
      <c r="U174" s="33">
        <f>ведомственная!T137</f>
        <v>0</v>
      </c>
      <c r="V174" s="33">
        <f>ведомственная!U137</f>
        <v>607320</v>
      </c>
      <c r="W174" s="33">
        <f>ведомственная!V137</f>
        <v>0</v>
      </c>
      <c r="X174" s="33">
        <f>ведомственная!W137</f>
        <v>607320</v>
      </c>
      <c r="Y174" s="33">
        <f>ведомственная!X137</f>
        <v>0</v>
      </c>
      <c r="Z174" s="33">
        <f>ведомственная!Y137</f>
        <v>607320</v>
      </c>
      <c r="AA174" s="33">
        <f>ведомственная!Z137</f>
        <v>607320</v>
      </c>
      <c r="AB174" s="33">
        <f>ведомственная!AA137</f>
        <v>495774.5</v>
      </c>
      <c r="AC174" s="71">
        <f t="shared" si="190"/>
        <v>81.63315879602186</v>
      </c>
    </row>
    <row r="175" spans="1:29" ht="45" x14ac:dyDescent="0.25">
      <c r="A175" s="10" t="s">
        <v>358</v>
      </c>
      <c r="B175" s="21" t="s">
        <v>11</v>
      </c>
      <c r="C175" s="5">
        <v>5</v>
      </c>
      <c r="D175" s="5">
        <v>71</v>
      </c>
      <c r="E175" s="21" t="s">
        <v>13</v>
      </c>
      <c r="F175" s="5" t="s">
        <v>359</v>
      </c>
      <c r="G175" s="5"/>
      <c r="H175" s="33"/>
      <c r="I175" s="33"/>
      <c r="J175" s="33"/>
      <c r="K175" s="33"/>
      <c r="L175" s="33"/>
      <c r="M175" s="33"/>
      <c r="N175" s="33"/>
      <c r="O175" s="33"/>
      <c r="P175" s="33"/>
      <c r="Q175" s="33">
        <f t="shared" ref="Q175:AB176" si="223">Q176</f>
        <v>222010</v>
      </c>
      <c r="R175" s="33">
        <f t="shared" si="223"/>
        <v>222010</v>
      </c>
      <c r="S175" s="33">
        <f t="shared" si="223"/>
        <v>0</v>
      </c>
      <c r="T175" s="33">
        <f t="shared" si="223"/>
        <v>222010</v>
      </c>
      <c r="U175" s="33">
        <f t="shared" si="223"/>
        <v>0</v>
      </c>
      <c r="V175" s="33">
        <f t="shared" si="223"/>
        <v>222010</v>
      </c>
      <c r="W175" s="33">
        <f t="shared" si="223"/>
        <v>0</v>
      </c>
      <c r="X175" s="33">
        <f t="shared" si="223"/>
        <v>222010</v>
      </c>
      <c r="Y175" s="33">
        <f t="shared" si="223"/>
        <v>0</v>
      </c>
      <c r="Z175" s="33">
        <f t="shared" si="223"/>
        <v>222010</v>
      </c>
      <c r="AA175" s="33">
        <f t="shared" si="223"/>
        <v>222010</v>
      </c>
      <c r="AB175" s="33">
        <f t="shared" si="223"/>
        <v>220899.55</v>
      </c>
      <c r="AC175" s="71">
        <f t="shared" si="190"/>
        <v>99.499819827935681</v>
      </c>
    </row>
    <row r="176" spans="1:29" ht="45" x14ac:dyDescent="0.25">
      <c r="A176" s="10" t="s">
        <v>18</v>
      </c>
      <c r="B176" s="21" t="s">
        <v>11</v>
      </c>
      <c r="C176" s="5">
        <v>5</v>
      </c>
      <c r="D176" s="5">
        <v>71</v>
      </c>
      <c r="E176" s="21" t="s">
        <v>13</v>
      </c>
      <c r="F176" s="5" t="s">
        <v>359</v>
      </c>
      <c r="G176" s="5">
        <v>200</v>
      </c>
      <c r="H176" s="33"/>
      <c r="I176" s="33"/>
      <c r="J176" s="33"/>
      <c r="K176" s="33"/>
      <c r="L176" s="33"/>
      <c r="M176" s="33"/>
      <c r="N176" s="33"/>
      <c r="O176" s="33"/>
      <c r="P176" s="33"/>
      <c r="Q176" s="33">
        <f t="shared" si="223"/>
        <v>222010</v>
      </c>
      <c r="R176" s="33">
        <f t="shared" si="223"/>
        <v>222010</v>
      </c>
      <c r="S176" s="33">
        <f t="shared" si="223"/>
        <v>0</v>
      </c>
      <c r="T176" s="33">
        <f t="shared" si="223"/>
        <v>222010</v>
      </c>
      <c r="U176" s="33">
        <f t="shared" si="223"/>
        <v>0</v>
      </c>
      <c r="V176" s="33">
        <f t="shared" si="223"/>
        <v>222010</v>
      </c>
      <c r="W176" s="33">
        <f t="shared" si="223"/>
        <v>0</v>
      </c>
      <c r="X176" s="33">
        <f t="shared" si="223"/>
        <v>222010</v>
      </c>
      <c r="Y176" s="33">
        <f t="shared" si="223"/>
        <v>0</v>
      </c>
      <c r="Z176" s="33">
        <f t="shared" si="223"/>
        <v>222010</v>
      </c>
      <c r="AA176" s="33">
        <f t="shared" si="223"/>
        <v>222010</v>
      </c>
      <c r="AB176" s="33">
        <f t="shared" si="223"/>
        <v>220899.55</v>
      </c>
      <c r="AC176" s="71">
        <f t="shared" si="190"/>
        <v>99.499819827935681</v>
      </c>
    </row>
    <row r="177" spans="1:29" ht="60" x14ac:dyDescent="0.25">
      <c r="A177" s="10" t="s">
        <v>19</v>
      </c>
      <c r="B177" s="21" t="s">
        <v>11</v>
      </c>
      <c r="C177" s="5">
        <v>5</v>
      </c>
      <c r="D177" s="5">
        <v>71</v>
      </c>
      <c r="E177" s="21" t="s">
        <v>13</v>
      </c>
      <c r="F177" s="5" t="s">
        <v>359</v>
      </c>
      <c r="G177" s="5">
        <v>240</v>
      </c>
      <c r="H177" s="33"/>
      <c r="I177" s="33"/>
      <c r="J177" s="33"/>
      <c r="K177" s="33"/>
      <c r="L177" s="33"/>
      <c r="M177" s="33"/>
      <c r="N177" s="33"/>
      <c r="O177" s="33"/>
      <c r="P177" s="33"/>
      <c r="Q177" s="33">
        <f>ведомственная!P140</f>
        <v>222010</v>
      </c>
      <c r="R177" s="33">
        <f>P177+Q177</f>
        <v>222010</v>
      </c>
      <c r="S177" s="33">
        <f>ведомственная!R140</f>
        <v>0</v>
      </c>
      <c r="T177" s="33">
        <f>R177+S177</f>
        <v>222010</v>
      </c>
      <c r="U177" s="33">
        <f>ведомственная!T140</f>
        <v>0</v>
      </c>
      <c r="V177" s="33">
        <f>T177+U177</f>
        <v>222010</v>
      </c>
      <c r="W177" s="33">
        <f>ведомственная!V140</f>
        <v>0</v>
      </c>
      <c r="X177" s="33">
        <f>V177+W177</f>
        <v>222010</v>
      </c>
      <c r="Y177" s="33">
        <f>ведомственная!X140</f>
        <v>0</v>
      </c>
      <c r="Z177" s="33">
        <f>X177+Y177</f>
        <v>222010</v>
      </c>
      <c r="AA177" s="33">
        <f>Y177+Z177</f>
        <v>222010</v>
      </c>
      <c r="AB177" s="33">
        <f>ведомственная!AA140</f>
        <v>220899.55</v>
      </c>
      <c r="AC177" s="71">
        <f t="shared" si="190"/>
        <v>99.499819827935681</v>
      </c>
    </row>
    <row r="178" spans="1:29" ht="43.5" x14ac:dyDescent="0.25">
      <c r="A178" s="18" t="s">
        <v>32</v>
      </c>
      <c r="B178" s="20" t="s">
        <v>11</v>
      </c>
      <c r="C178" s="17">
        <v>5</v>
      </c>
      <c r="D178" s="17">
        <v>71</v>
      </c>
      <c r="E178" s="20" t="s">
        <v>33</v>
      </c>
      <c r="F178" s="17"/>
      <c r="G178" s="17"/>
      <c r="H178" s="32">
        <f>H182+H179</f>
        <v>180670</v>
      </c>
      <c r="I178" s="32">
        <f t="shared" ref="I178:J178" si="224">I182+I179</f>
        <v>0</v>
      </c>
      <c r="J178" s="32">
        <f t="shared" si="224"/>
        <v>180670</v>
      </c>
      <c r="K178" s="32">
        <f t="shared" ref="K178:L178" si="225">K182+K179</f>
        <v>0</v>
      </c>
      <c r="L178" s="32">
        <f t="shared" si="225"/>
        <v>180670</v>
      </c>
      <c r="M178" s="32">
        <f t="shared" ref="M178:N178" si="226">M182+M179</f>
        <v>0</v>
      </c>
      <c r="N178" s="32">
        <f t="shared" si="226"/>
        <v>180670</v>
      </c>
      <c r="O178" s="32">
        <f t="shared" ref="O178:P178" si="227">O182+O179</f>
        <v>-149066.35999999999</v>
      </c>
      <c r="P178" s="32">
        <f t="shared" si="227"/>
        <v>31603.64</v>
      </c>
      <c r="Q178" s="32">
        <f t="shared" ref="Q178:R178" si="228">Q182+Q179</f>
        <v>0</v>
      </c>
      <c r="R178" s="32">
        <f t="shared" si="228"/>
        <v>31603.64</v>
      </c>
      <c r="S178" s="32">
        <f t="shared" ref="S178:T178" si="229">S182+S179</f>
        <v>0</v>
      </c>
      <c r="T178" s="32">
        <f t="shared" si="229"/>
        <v>31603.64</v>
      </c>
      <c r="U178" s="32">
        <f t="shared" ref="U178:V178" si="230">U182+U179</f>
        <v>0</v>
      </c>
      <c r="V178" s="32">
        <f t="shared" si="230"/>
        <v>31603.64</v>
      </c>
      <c r="W178" s="32">
        <f t="shared" ref="W178:X178" si="231">W182+W179</f>
        <v>0</v>
      </c>
      <c r="X178" s="32">
        <f t="shared" si="231"/>
        <v>31603.64</v>
      </c>
      <c r="Y178" s="32">
        <f t="shared" ref="Y178:Z178" si="232">Y182+Y179</f>
        <v>0</v>
      </c>
      <c r="Z178" s="32">
        <f t="shared" si="232"/>
        <v>31603.64</v>
      </c>
      <c r="AA178" s="32">
        <f t="shared" ref="AA178" si="233">AA182+AA179</f>
        <v>31603.64</v>
      </c>
      <c r="AB178" s="32">
        <f t="shared" ref="AB178" si="234">AB182+AB179</f>
        <v>31603.64</v>
      </c>
      <c r="AC178" s="71">
        <f t="shared" si="190"/>
        <v>100</v>
      </c>
    </row>
    <row r="179" spans="1:29" ht="45" x14ac:dyDescent="0.25">
      <c r="A179" s="10" t="s">
        <v>49</v>
      </c>
      <c r="B179" s="21" t="s">
        <v>11</v>
      </c>
      <c r="C179" s="5">
        <v>5</v>
      </c>
      <c r="D179" s="5">
        <v>71</v>
      </c>
      <c r="E179" s="21" t="s">
        <v>33</v>
      </c>
      <c r="F179" s="5">
        <v>70060</v>
      </c>
      <c r="G179" s="5"/>
      <c r="H179" s="33">
        <f>H180</f>
        <v>81470</v>
      </c>
      <c r="I179" s="33">
        <f t="shared" ref="I179:Y180" si="235">I180</f>
        <v>0</v>
      </c>
      <c r="J179" s="33">
        <f t="shared" si="235"/>
        <v>81470</v>
      </c>
      <c r="K179" s="33">
        <f t="shared" si="235"/>
        <v>0</v>
      </c>
      <c r="L179" s="33">
        <f t="shared" si="235"/>
        <v>81470</v>
      </c>
      <c r="M179" s="33">
        <f t="shared" si="235"/>
        <v>0</v>
      </c>
      <c r="N179" s="33">
        <f t="shared" si="235"/>
        <v>81470</v>
      </c>
      <c r="O179" s="33">
        <f t="shared" si="235"/>
        <v>-55866.36</v>
      </c>
      <c r="P179" s="33">
        <f t="shared" si="235"/>
        <v>25603.64</v>
      </c>
      <c r="Q179" s="33">
        <f t="shared" si="235"/>
        <v>0</v>
      </c>
      <c r="R179" s="33">
        <f t="shared" si="235"/>
        <v>25603.64</v>
      </c>
      <c r="S179" s="33">
        <f t="shared" si="235"/>
        <v>0</v>
      </c>
      <c r="T179" s="33">
        <f t="shared" si="235"/>
        <v>25603.64</v>
      </c>
      <c r="U179" s="33">
        <f t="shared" si="235"/>
        <v>0</v>
      </c>
      <c r="V179" s="33">
        <f t="shared" si="235"/>
        <v>25603.64</v>
      </c>
      <c r="W179" s="33">
        <f t="shared" si="235"/>
        <v>0</v>
      </c>
      <c r="X179" s="33">
        <f t="shared" si="235"/>
        <v>25603.64</v>
      </c>
      <c r="Y179" s="33">
        <f t="shared" si="235"/>
        <v>0</v>
      </c>
      <c r="Z179" s="33">
        <f t="shared" ref="Y179:AB180" si="236">Z180</f>
        <v>25603.64</v>
      </c>
      <c r="AA179" s="33">
        <f t="shared" si="236"/>
        <v>25603.64</v>
      </c>
      <c r="AB179" s="33">
        <f t="shared" si="236"/>
        <v>25603.64</v>
      </c>
      <c r="AC179" s="71">
        <f t="shared" si="190"/>
        <v>100</v>
      </c>
    </row>
    <row r="180" spans="1:29" x14ac:dyDescent="0.25">
      <c r="A180" s="10" t="s">
        <v>91</v>
      </c>
      <c r="B180" s="21" t="s">
        <v>11</v>
      </c>
      <c r="C180" s="5">
        <v>5</v>
      </c>
      <c r="D180" s="5">
        <v>71</v>
      </c>
      <c r="E180" s="21" t="s">
        <v>33</v>
      </c>
      <c r="F180" s="5">
        <v>70060</v>
      </c>
      <c r="G180" s="5">
        <v>500</v>
      </c>
      <c r="H180" s="33">
        <f>H181</f>
        <v>81470</v>
      </c>
      <c r="I180" s="33">
        <f t="shared" si="235"/>
        <v>0</v>
      </c>
      <c r="J180" s="33">
        <f t="shared" si="235"/>
        <v>81470</v>
      </c>
      <c r="K180" s="33">
        <f t="shared" si="235"/>
        <v>0</v>
      </c>
      <c r="L180" s="33">
        <f t="shared" si="235"/>
        <v>81470</v>
      </c>
      <c r="M180" s="33">
        <f t="shared" si="235"/>
        <v>0</v>
      </c>
      <c r="N180" s="33">
        <f t="shared" si="235"/>
        <v>81470</v>
      </c>
      <c r="O180" s="33">
        <f t="shared" si="235"/>
        <v>-55866.36</v>
      </c>
      <c r="P180" s="33">
        <f t="shared" si="235"/>
        <v>25603.64</v>
      </c>
      <c r="Q180" s="33">
        <f t="shared" si="235"/>
        <v>0</v>
      </c>
      <c r="R180" s="33">
        <f t="shared" si="235"/>
        <v>25603.64</v>
      </c>
      <c r="S180" s="33">
        <f t="shared" si="235"/>
        <v>0</v>
      </c>
      <c r="T180" s="33">
        <f t="shared" si="235"/>
        <v>25603.64</v>
      </c>
      <c r="U180" s="33">
        <f t="shared" si="235"/>
        <v>0</v>
      </c>
      <c r="V180" s="33">
        <f t="shared" si="235"/>
        <v>25603.64</v>
      </c>
      <c r="W180" s="33">
        <f t="shared" si="235"/>
        <v>0</v>
      </c>
      <c r="X180" s="33">
        <f t="shared" si="235"/>
        <v>25603.64</v>
      </c>
      <c r="Y180" s="33">
        <f t="shared" si="236"/>
        <v>0</v>
      </c>
      <c r="Z180" s="33">
        <f t="shared" si="236"/>
        <v>25603.64</v>
      </c>
      <c r="AA180" s="33">
        <f t="shared" si="236"/>
        <v>25603.64</v>
      </c>
      <c r="AB180" s="33">
        <f t="shared" si="236"/>
        <v>25603.64</v>
      </c>
      <c r="AC180" s="71">
        <f t="shared" si="190"/>
        <v>100</v>
      </c>
    </row>
    <row r="181" spans="1:29" ht="21" customHeight="1" x14ac:dyDescent="0.25">
      <c r="A181" s="10" t="s">
        <v>45</v>
      </c>
      <c r="B181" s="21" t="s">
        <v>11</v>
      </c>
      <c r="C181" s="5">
        <v>5</v>
      </c>
      <c r="D181" s="5">
        <v>71</v>
      </c>
      <c r="E181" s="21" t="s">
        <v>33</v>
      </c>
      <c r="F181" s="5">
        <v>70060</v>
      </c>
      <c r="G181" s="5">
        <v>540</v>
      </c>
      <c r="H181" s="33">
        <f>ведомственная!G402</f>
        <v>81470</v>
      </c>
      <c r="I181" s="33">
        <f>ведомственная!H402</f>
        <v>0</v>
      </c>
      <c r="J181" s="33">
        <f>ведомственная!I402</f>
        <v>81470</v>
      </c>
      <c r="K181" s="33">
        <f>ведомственная!J402</f>
        <v>0</v>
      </c>
      <c r="L181" s="33">
        <f>ведомственная!K402</f>
        <v>81470</v>
      </c>
      <c r="M181" s="33">
        <f>ведомственная!L402</f>
        <v>0</v>
      </c>
      <c r="N181" s="33">
        <f>ведомственная!M402</f>
        <v>81470</v>
      </c>
      <c r="O181" s="33">
        <f>ведомственная!N402</f>
        <v>-55866.36</v>
      </c>
      <c r="P181" s="33">
        <f>ведомственная!O402</f>
        <v>25603.64</v>
      </c>
      <c r="Q181" s="33">
        <f>ведомственная!P402</f>
        <v>0</v>
      </c>
      <c r="R181" s="33">
        <f>ведомственная!Q402</f>
        <v>25603.64</v>
      </c>
      <c r="S181" s="33">
        <f>ведомственная!R402</f>
        <v>0</v>
      </c>
      <c r="T181" s="33">
        <f>ведомственная!S402</f>
        <v>25603.64</v>
      </c>
      <c r="U181" s="33">
        <f>ведомственная!T402</f>
        <v>0</v>
      </c>
      <c r="V181" s="33">
        <f>ведомственная!U402</f>
        <v>25603.64</v>
      </c>
      <c r="W181" s="33">
        <f>ведомственная!V402</f>
        <v>0</v>
      </c>
      <c r="X181" s="33">
        <f>ведомственная!W402</f>
        <v>25603.64</v>
      </c>
      <c r="Y181" s="33">
        <f>ведомственная!X402</f>
        <v>0</v>
      </c>
      <c r="Z181" s="33">
        <f>ведомственная!Y402</f>
        <v>25603.64</v>
      </c>
      <c r="AA181" s="33">
        <f>ведомственная!Z402</f>
        <v>25603.64</v>
      </c>
      <c r="AB181" s="33">
        <f>ведомственная!AA402</f>
        <v>25603.64</v>
      </c>
      <c r="AC181" s="71">
        <f t="shared" si="190"/>
        <v>100</v>
      </c>
    </row>
    <row r="182" spans="1:29" ht="105" x14ac:dyDescent="0.25">
      <c r="A182" s="6" t="s">
        <v>46</v>
      </c>
      <c r="B182" s="21" t="s">
        <v>11</v>
      </c>
      <c r="C182" s="5">
        <v>5</v>
      </c>
      <c r="D182" s="5">
        <v>71</v>
      </c>
      <c r="E182" s="21" t="s">
        <v>33</v>
      </c>
      <c r="F182" s="5">
        <v>81040</v>
      </c>
      <c r="G182" s="5"/>
      <c r="H182" s="33">
        <f>H183</f>
        <v>99200</v>
      </c>
      <c r="I182" s="33">
        <f t="shared" ref="I182:Y183" si="237">I183</f>
        <v>0</v>
      </c>
      <c r="J182" s="33">
        <f t="shared" si="237"/>
        <v>99200</v>
      </c>
      <c r="K182" s="33">
        <f t="shared" si="237"/>
        <v>0</v>
      </c>
      <c r="L182" s="33">
        <f t="shared" si="237"/>
        <v>99200</v>
      </c>
      <c r="M182" s="33">
        <f t="shared" si="237"/>
        <v>0</v>
      </c>
      <c r="N182" s="33">
        <f t="shared" si="237"/>
        <v>99200</v>
      </c>
      <c r="O182" s="33">
        <f t="shared" si="237"/>
        <v>-93200</v>
      </c>
      <c r="P182" s="33">
        <f t="shared" si="237"/>
        <v>6000</v>
      </c>
      <c r="Q182" s="33">
        <f t="shared" si="237"/>
        <v>0</v>
      </c>
      <c r="R182" s="33">
        <f t="shared" si="237"/>
        <v>6000</v>
      </c>
      <c r="S182" s="33">
        <f t="shared" si="237"/>
        <v>0</v>
      </c>
      <c r="T182" s="33">
        <f t="shared" si="237"/>
        <v>6000</v>
      </c>
      <c r="U182" s="33">
        <f t="shared" si="237"/>
        <v>0</v>
      </c>
      <c r="V182" s="33">
        <f t="shared" si="237"/>
        <v>6000</v>
      </c>
      <c r="W182" s="33">
        <f t="shared" si="237"/>
        <v>0</v>
      </c>
      <c r="X182" s="33">
        <f t="shared" si="237"/>
        <v>6000</v>
      </c>
      <c r="Y182" s="33">
        <f t="shared" si="237"/>
        <v>0</v>
      </c>
      <c r="Z182" s="33">
        <f t="shared" ref="Y182:AB183" si="238">Z183</f>
        <v>6000</v>
      </c>
      <c r="AA182" s="33">
        <f t="shared" si="238"/>
        <v>6000</v>
      </c>
      <c r="AB182" s="33">
        <f t="shared" si="238"/>
        <v>6000</v>
      </c>
      <c r="AC182" s="71">
        <f t="shared" si="190"/>
        <v>100</v>
      </c>
    </row>
    <row r="183" spans="1:29" x14ac:dyDescent="0.25">
      <c r="A183" s="4" t="s">
        <v>91</v>
      </c>
      <c r="B183" s="21" t="s">
        <v>11</v>
      </c>
      <c r="C183" s="5">
        <v>5</v>
      </c>
      <c r="D183" s="5">
        <v>71</v>
      </c>
      <c r="E183" s="21" t="s">
        <v>33</v>
      </c>
      <c r="F183" s="5">
        <v>81040</v>
      </c>
      <c r="G183" s="5">
        <v>500</v>
      </c>
      <c r="H183" s="33">
        <f>H184</f>
        <v>99200</v>
      </c>
      <c r="I183" s="33">
        <f t="shared" si="237"/>
        <v>0</v>
      </c>
      <c r="J183" s="33">
        <f t="shared" si="237"/>
        <v>99200</v>
      </c>
      <c r="K183" s="33">
        <f t="shared" si="237"/>
        <v>0</v>
      </c>
      <c r="L183" s="33">
        <f t="shared" si="237"/>
        <v>99200</v>
      </c>
      <c r="M183" s="33">
        <f t="shared" si="237"/>
        <v>0</v>
      </c>
      <c r="N183" s="33">
        <f t="shared" si="237"/>
        <v>99200</v>
      </c>
      <c r="O183" s="33">
        <f t="shared" si="237"/>
        <v>-93200</v>
      </c>
      <c r="P183" s="33">
        <f t="shared" si="237"/>
        <v>6000</v>
      </c>
      <c r="Q183" s="33">
        <f t="shared" si="237"/>
        <v>0</v>
      </c>
      <c r="R183" s="33">
        <f t="shared" si="237"/>
        <v>6000</v>
      </c>
      <c r="S183" s="33">
        <f t="shared" si="237"/>
        <v>0</v>
      </c>
      <c r="T183" s="33">
        <f t="shared" si="237"/>
        <v>6000</v>
      </c>
      <c r="U183" s="33">
        <f t="shared" si="237"/>
        <v>0</v>
      </c>
      <c r="V183" s="33">
        <f t="shared" si="237"/>
        <v>6000</v>
      </c>
      <c r="W183" s="33">
        <f t="shared" si="237"/>
        <v>0</v>
      </c>
      <c r="X183" s="33">
        <f t="shared" si="237"/>
        <v>6000</v>
      </c>
      <c r="Y183" s="33">
        <f t="shared" si="238"/>
        <v>0</v>
      </c>
      <c r="Z183" s="33">
        <f t="shared" si="238"/>
        <v>6000</v>
      </c>
      <c r="AA183" s="33">
        <f t="shared" si="238"/>
        <v>6000</v>
      </c>
      <c r="AB183" s="33">
        <f t="shared" si="238"/>
        <v>6000</v>
      </c>
      <c r="AC183" s="71">
        <f t="shared" si="190"/>
        <v>100</v>
      </c>
    </row>
    <row r="184" spans="1:29" x14ac:dyDescent="0.25">
      <c r="A184" s="4" t="s">
        <v>45</v>
      </c>
      <c r="B184" s="21" t="s">
        <v>11</v>
      </c>
      <c r="C184" s="5">
        <v>5</v>
      </c>
      <c r="D184" s="5">
        <v>71</v>
      </c>
      <c r="E184" s="21" t="s">
        <v>33</v>
      </c>
      <c r="F184" s="5">
        <v>81040</v>
      </c>
      <c r="G184" s="5">
        <v>540</v>
      </c>
      <c r="H184" s="33">
        <f>ведомственная!G406</f>
        <v>99200</v>
      </c>
      <c r="I184" s="33">
        <f>ведомственная!H406</f>
        <v>0</v>
      </c>
      <c r="J184" s="33">
        <f>ведомственная!I406</f>
        <v>99200</v>
      </c>
      <c r="K184" s="33">
        <f>ведомственная!J406</f>
        <v>0</v>
      </c>
      <c r="L184" s="33">
        <f>ведомственная!K406</f>
        <v>99200</v>
      </c>
      <c r="M184" s="33">
        <f>ведомственная!L406</f>
        <v>0</v>
      </c>
      <c r="N184" s="33">
        <f>ведомственная!M406</f>
        <v>99200</v>
      </c>
      <c r="O184" s="33">
        <f>ведомственная!N406</f>
        <v>-93200</v>
      </c>
      <c r="P184" s="33">
        <f>ведомственная!O406</f>
        <v>6000</v>
      </c>
      <c r="Q184" s="33">
        <f>ведомственная!P406</f>
        <v>0</v>
      </c>
      <c r="R184" s="33">
        <f>ведомственная!Q406</f>
        <v>6000</v>
      </c>
      <c r="S184" s="33">
        <f>ведомственная!R406</f>
        <v>0</v>
      </c>
      <c r="T184" s="33">
        <f>ведомственная!S406</f>
        <v>6000</v>
      </c>
      <c r="U184" s="33">
        <f>ведомственная!T406</f>
        <v>0</v>
      </c>
      <c r="V184" s="33">
        <f>ведомственная!U406</f>
        <v>6000</v>
      </c>
      <c r="W184" s="33">
        <f>ведомственная!V406</f>
        <v>0</v>
      </c>
      <c r="X184" s="33">
        <f>ведомственная!W406</f>
        <v>6000</v>
      </c>
      <c r="Y184" s="33">
        <f>ведомственная!X406</f>
        <v>0</v>
      </c>
      <c r="Z184" s="33">
        <f>ведомственная!Y406</f>
        <v>6000</v>
      </c>
      <c r="AA184" s="33">
        <f>ведомственная!Z406</f>
        <v>6000</v>
      </c>
      <c r="AB184" s="33">
        <f>ведомственная!AA406</f>
        <v>6000</v>
      </c>
      <c r="AC184" s="71">
        <f t="shared" si="190"/>
        <v>100</v>
      </c>
    </row>
    <row r="185" spans="1:29" ht="45" customHeight="1" x14ac:dyDescent="0.25">
      <c r="A185" s="18" t="s">
        <v>287</v>
      </c>
      <c r="B185" s="20" t="s">
        <v>11</v>
      </c>
      <c r="C185" s="17">
        <v>6</v>
      </c>
      <c r="D185" s="17"/>
      <c r="E185" s="17"/>
      <c r="F185" s="17"/>
      <c r="G185" s="17"/>
      <c r="H185" s="32" t="e">
        <f t="shared" ref="H185:AB185" si="239">H186+H193+H208</f>
        <v>#REF!</v>
      </c>
      <c r="I185" s="32" t="e">
        <f t="shared" si="239"/>
        <v>#REF!</v>
      </c>
      <c r="J185" s="32" t="e">
        <f t="shared" si="239"/>
        <v>#REF!</v>
      </c>
      <c r="K185" s="32" t="e">
        <f t="shared" si="239"/>
        <v>#REF!</v>
      </c>
      <c r="L185" s="32" t="e">
        <f t="shared" si="239"/>
        <v>#REF!</v>
      </c>
      <c r="M185" s="32" t="e">
        <f t="shared" si="239"/>
        <v>#REF!</v>
      </c>
      <c r="N185" s="32" t="e">
        <f t="shared" si="239"/>
        <v>#REF!</v>
      </c>
      <c r="O185" s="32" t="e">
        <f t="shared" si="239"/>
        <v>#REF!</v>
      </c>
      <c r="P185" s="32" t="e">
        <f t="shared" si="239"/>
        <v>#REF!</v>
      </c>
      <c r="Q185" s="32" t="e">
        <f t="shared" si="239"/>
        <v>#REF!</v>
      </c>
      <c r="R185" s="32" t="e">
        <f t="shared" si="239"/>
        <v>#REF!</v>
      </c>
      <c r="S185" s="32" t="e">
        <f t="shared" si="239"/>
        <v>#REF!</v>
      </c>
      <c r="T185" s="32" t="e">
        <f t="shared" si="239"/>
        <v>#REF!</v>
      </c>
      <c r="U185" s="32" t="e">
        <f t="shared" si="239"/>
        <v>#REF!</v>
      </c>
      <c r="V185" s="32" t="e">
        <f t="shared" si="239"/>
        <v>#REF!</v>
      </c>
      <c r="W185" s="32" t="e">
        <f t="shared" si="239"/>
        <v>#REF!</v>
      </c>
      <c r="X185" s="32" t="e">
        <f t="shared" si="239"/>
        <v>#REF!</v>
      </c>
      <c r="Y185" s="32" t="e">
        <f t="shared" si="239"/>
        <v>#REF!</v>
      </c>
      <c r="Z185" s="32">
        <f t="shared" si="239"/>
        <v>1976501.26</v>
      </c>
      <c r="AA185" s="32">
        <f t="shared" si="239"/>
        <v>1976501.26</v>
      </c>
      <c r="AB185" s="32">
        <f t="shared" si="239"/>
        <v>1936864.5899999999</v>
      </c>
      <c r="AC185" s="71">
        <f t="shared" si="190"/>
        <v>97.994604364684278</v>
      </c>
    </row>
    <row r="186" spans="1:29" ht="29.25" x14ac:dyDescent="0.25">
      <c r="A186" s="18" t="s">
        <v>50</v>
      </c>
      <c r="B186" s="20" t="s">
        <v>11</v>
      </c>
      <c r="C186" s="17">
        <v>6</v>
      </c>
      <c r="D186" s="17">
        <v>81</v>
      </c>
      <c r="E186" s="17"/>
      <c r="F186" s="17"/>
      <c r="G186" s="17"/>
      <c r="H186" s="32" t="e">
        <f>H187</f>
        <v>#REF!</v>
      </c>
      <c r="I186" s="32" t="e">
        <f t="shared" ref="I186:Y187" si="240">I187</f>
        <v>#REF!</v>
      </c>
      <c r="J186" s="32" t="e">
        <f t="shared" si="240"/>
        <v>#REF!</v>
      </c>
      <c r="K186" s="32" t="e">
        <f t="shared" si="240"/>
        <v>#REF!</v>
      </c>
      <c r="L186" s="32" t="e">
        <f t="shared" si="240"/>
        <v>#REF!</v>
      </c>
      <c r="M186" s="32" t="e">
        <f t="shared" si="240"/>
        <v>#REF!</v>
      </c>
      <c r="N186" s="32" t="e">
        <f t="shared" si="240"/>
        <v>#REF!</v>
      </c>
      <c r="O186" s="32" t="e">
        <f t="shared" si="240"/>
        <v>#REF!</v>
      </c>
      <c r="P186" s="32" t="e">
        <f t="shared" si="240"/>
        <v>#REF!</v>
      </c>
      <c r="Q186" s="32" t="e">
        <f t="shared" si="240"/>
        <v>#REF!</v>
      </c>
      <c r="R186" s="32" t="e">
        <f t="shared" si="240"/>
        <v>#REF!</v>
      </c>
      <c r="S186" s="32" t="e">
        <f t="shared" si="240"/>
        <v>#REF!</v>
      </c>
      <c r="T186" s="32" t="e">
        <f t="shared" si="240"/>
        <v>#REF!</v>
      </c>
      <c r="U186" s="32" t="e">
        <f t="shared" si="240"/>
        <v>#REF!</v>
      </c>
      <c r="V186" s="32" t="e">
        <f t="shared" si="240"/>
        <v>#REF!</v>
      </c>
      <c r="W186" s="32" t="e">
        <f t="shared" si="240"/>
        <v>#REF!</v>
      </c>
      <c r="X186" s="32" t="e">
        <f t="shared" si="240"/>
        <v>#REF!</v>
      </c>
      <c r="Y186" s="32" t="e">
        <f t="shared" si="240"/>
        <v>#REF!</v>
      </c>
      <c r="Z186" s="32">
        <f t="shared" ref="Y186:AB187" si="241">Z187</f>
        <v>150000</v>
      </c>
      <c r="AA186" s="32">
        <f t="shared" si="241"/>
        <v>150000</v>
      </c>
      <c r="AB186" s="32">
        <f t="shared" si="241"/>
        <v>142647</v>
      </c>
      <c r="AC186" s="71">
        <f t="shared" si="190"/>
        <v>95.097999999999999</v>
      </c>
    </row>
    <row r="187" spans="1:29" ht="16.149999999999999" customHeight="1" x14ac:dyDescent="0.25">
      <c r="A187" s="18" t="s">
        <v>14</v>
      </c>
      <c r="B187" s="20" t="s">
        <v>11</v>
      </c>
      <c r="C187" s="17">
        <v>6</v>
      </c>
      <c r="D187" s="17">
        <v>81</v>
      </c>
      <c r="E187" s="20" t="s">
        <v>13</v>
      </c>
      <c r="F187" s="17"/>
      <c r="G187" s="17"/>
      <c r="H187" s="32" t="e">
        <f>H188</f>
        <v>#REF!</v>
      </c>
      <c r="I187" s="32" t="e">
        <f t="shared" si="240"/>
        <v>#REF!</v>
      </c>
      <c r="J187" s="32" t="e">
        <f t="shared" si="240"/>
        <v>#REF!</v>
      </c>
      <c r="K187" s="32" t="e">
        <f t="shared" si="240"/>
        <v>#REF!</v>
      </c>
      <c r="L187" s="32" t="e">
        <f t="shared" si="240"/>
        <v>#REF!</v>
      </c>
      <c r="M187" s="32" t="e">
        <f t="shared" si="240"/>
        <v>#REF!</v>
      </c>
      <c r="N187" s="32" t="e">
        <f t="shared" si="240"/>
        <v>#REF!</v>
      </c>
      <c r="O187" s="32" t="e">
        <f t="shared" si="240"/>
        <v>#REF!</v>
      </c>
      <c r="P187" s="32" t="e">
        <f t="shared" si="240"/>
        <v>#REF!</v>
      </c>
      <c r="Q187" s="32" t="e">
        <f t="shared" si="240"/>
        <v>#REF!</v>
      </c>
      <c r="R187" s="32" t="e">
        <f t="shared" si="240"/>
        <v>#REF!</v>
      </c>
      <c r="S187" s="32" t="e">
        <f t="shared" si="240"/>
        <v>#REF!</v>
      </c>
      <c r="T187" s="32" t="e">
        <f t="shared" si="240"/>
        <v>#REF!</v>
      </c>
      <c r="U187" s="32" t="e">
        <f t="shared" si="240"/>
        <v>#REF!</v>
      </c>
      <c r="V187" s="32" t="e">
        <f t="shared" si="240"/>
        <v>#REF!</v>
      </c>
      <c r="W187" s="32" t="e">
        <f t="shared" si="240"/>
        <v>#REF!</v>
      </c>
      <c r="X187" s="32" t="e">
        <f t="shared" si="240"/>
        <v>#REF!</v>
      </c>
      <c r="Y187" s="32" t="e">
        <f t="shared" si="241"/>
        <v>#REF!</v>
      </c>
      <c r="Z187" s="32">
        <f t="shared" si="241"/>
        <v>150000</v>
      </c>
      <c r="AA187" s="32">
        <f t="shared" si="241"/>
        <v>150000</v>
      </c>
      <c r="AB187" s="32">
        <f t="shared" si="241"/>
        <v>142647</v>
      </c>
      <c r="AC187" s="71">
        <f t="shared" si="190"/>
        <v>95.097999999999999</v>
      </c>
    </row>
    <row r="188" spans="1:29" ht="75" x14ac:dyDescent="0.25">
      <c r="A188" s="6" t="s">
        <v>51</v>
      </c>
      <c r="B188" s="21" t="s">
        <v>11</v>
      </c>
      <c r="C188" s="5">
        <v>6</v>
      </c>
      <c r="D188" s="5">
        <v>81</v>
      </c>
      <c r="E188" s="21" t="s">
        <v>13</v>
      </c>
      <c r="F188" s="5">
        <v>17610</v>
      </c>
      <c r="G188" s="5"/>
      <c r="H188" s="33" t="e">
        <f t="shared" ref="H188:AB188" si="242">H191+H189</f>
        <v>#REF!</v>
      </c>
      <c r="I188" s="33" t="e">
        <f t="shared" si="242"/>
        <v>#REF!</v>
      </c>
      <c r="J188" s="33" t="e">
        <f t="shared" si="242"/>
        <v>#REF!</v>
      </c>
      <c r="K188" s="33" t="e">
        <f t="shared" si="242"/>
        <v>#REF!</v>
      </c>
      <c r="L188" s="33" t="e">
        <f t="shared" si="242"/>
        <v>#REF!</v>
      </c>
      <c r="M188" s="33" t="e">
        <f t="shared" si="242"/>
        <v>#REF!</v>
      </c>
      <c r="N188" s="33" t="e">
        <f t="shared" si="242"/>
        <v>#REF!</v>
      </c>
      <c r="O188" s="33" t="e">
        <f t="shared" si="242"/>
        <v>#REF!</v>
      </c>
      <c r="P188" s="33" t="e">
        <f t="shared" si="242"/>
        <v>#REF!</v>
      </c>
      <c r="Q188" s="33" t="e">
        <f t="shared" si="242"/>
        <v>#REF!</v>
      </c>
      <c r="R188" s="33" t="e">
        <f t="shared" si="242"/>
        <v>#REF!</v>
      </c>
      <c r="S188" s="33" t="e">
        <f t="shared" si="242"/>
        <v>#REF!</v>
      </c>
      <c r="T188" s="33" t="e">
        <f t="shared" si="242"/>
        <v>#REF!</v>
      </c>
      <c r="U188" s="33" t="e">
        <f t="shared" si="242"/>
        <v>#REF!</v>
      </c>
      <c r="V188" s="33" t="e">
        <f t="shared" si="242"/>
        <v>#REF!</v>
      </c>
      <c r="W188" s="33" t="e">
        <f t="shared" si="242"/>
        <v>#REF!</v>
      </c>
      <c r="X188" s="33" t="e">
        <f t="shared" si="242"/>
        <v>#REF!</v>
      </c>
      <c r="Y188" s="33" t="e">
        <f t="shared" si="242"/>
        <v>#REF!</v>
      </c>
      <c r="Z188" s="33">
        <f t="shared" si="242"/>
        <v>150000</v>
      </c>
      <c r="AA188" s="33">
        <f t="shared" si="242"/>
        <v>150000</v>
      </c>
      <c r="AB188" s="33">
        <f t="shared" si="242"/>
        <v>142647</v>
      </c>
      <c r="AC188" s="71">
        <f t="shared" si="190"/>
        <v>95.097999999999999</v>
      </c>
    </row>
    <row r="189" spans="1:29" ht="120" x14ac:dyDescent="0.25">
      <c r="A189" s="10" t="s">
        <v>57</v>
      </c>
      <c r="B189" s="21" t="s">
        <v>11</v>
      </c>
      <c r="C189" s="5">
        <v>6</v>
      </c>
      <c r="D189" s="5">
        <v>81</v>
      </c>
      <c r="E189" s="21" t="s">
        <v>13</v>
      </c>
      <c r="F189" s="5">
        <v>17610</v>
      </c>
      <c r="G189" s="5">
        <v>100</v>
      </c>
      <c r="H189" s="33" t="e">
        <f>#REF!</f>
        <v>#REF!</v>
      </c>
      <c r="I189" s="33" t="e">
        <f>#REF!+I190</f>
        <v>#REF!</v>
      </c>
      <c r="J189" s="33" t="e">
        <f>#REF!+J190</f>
        <v>#REF!</v>
      </c>
      <c r="K189" s="33" t="e">
        <f>#REF!+K190</f>
        <v>#REF!</v>
      </c>
      <c r="L189" s="33" t="e">
        <f>#REF!+L190</f>
        <v>#REF!</v>
      </c>
      <c r="M189" s="33" t="e">
        <f>#REF!+M190</f>
        <v>#REF!</v>
      </c>
      <c r="N189" s="33" t="e">
        <f>#REF!+N190</f>
        <v>#REF!</v>
      </c>
      <c r="O189" s="33" t="e">
        <f>#REF!+O190</f>
        <v>#REF!</v>
      </c>
      <c r="P189" s="33" t="e">
        <f>#REF!+P190</f>
        <v>#REF!</v>
      </c>
      <c r="Q189" s="33" t="e">
        <f>#REF!+Q190</f>
        <v>#REF!</v>
      </c>
      <c r="R189" s="33" t="e">
        <f>#REF!+R190</f>
        <v>#REF!</v>
      </c>
      <c r="S189" s="33" t="e">
        <f>#REF!+S190</f>
        <v>#REF!</v>
      </c>
      <c r="T189" s="33" t="e">
        <f>#REF!+T190</f>
        <v>#REF!</v>
      </c>
      <c r="U189" s="33" t="e">
        <f>#REF!+U190</f>
        <v>#REF!</v>
      </c>
      <c r="V189" s="33" t="e">
        <f>#REF!+V190</f>
        <v>#REF!</v>
      </c>
      <c r="W189" s="33" t="e">
        <f>#REF!+W190</f>
        <v>#REF!</v>
      </c>
      <c r="X189" s="33" t="e">
        <f>#REF!+X190</f>
        <v>#REF!</v>
      </c>
      <c r="Y189" s="33" t="e">
        <f>#REF!+Y190</f>
        <v>#REF!</v>
      </c>
      <c r="Z189" s="33">
        <f>Z190</f>
        <v>110000</v>
      </c>
      <c r="AA189" s="33">
        <f>AA190</f>
        <v>110000</v>
      </c>
      <c r="AB189" s="33">
        <f>AB190</f>
        <v>102650</v>
      </c>
      <c r="AC189" s="71">
        <f t="shared" si="190"/>
        <v>93.318181818181827</v>
      </c>
    </row>
    <row r="190" spans="1:29" ht="45" x14ac:dyDescent="0.25">
      <c r="A190" s="10" t="s">
        <v>16</v>
      </c>
      <c r="B190" s="21" t="s">
        <v>11</v>
      </c>
      <c r="C190" s="5">
        <v>6</v>
      </c>
      <c r="D190" s="5">
        <v>81</v>
      </c>
      <c r="E190" s="21" t="s">
        <v>13</v>
      </c>
      <c r="F190" s="5">
        <v>17610</v>
      </c>
      <c r="G190" s="5">
        <v>120</v>
      </c>
      <c r="H190" s="33"/>
      <c r="I190" s="33">
        <f>ведомственная!H202</f>
        <v>110000</v>
      </c>
      <c r="J190" s="33">
        <f>H190+I190</f>
        <v>110000</v>
      </c>
      <c r="K190" s="33">
        <f>ведомственная!J202</f>
        <v>0</v>
      </c>
      <c r="L190" s="33">
        <f>J190+K190</f>
        <v>110000</v>
      </c>
      <c r="M190" s="33">
        <f>ведомственная!L202</f>
        <v>0</v>
      </c>
      <c r="N190" s="33">
        <f>L190+M190</f>
        <v>110000</v>
      </c>
      <c r="O190" s="33">
        <f>ведомственная!N202</f>
        <v>0</v>
      </c>
      <c r="P190" s="33">
        <f>N190+O190</f>
        <v>110000</v>
      </c>
      <c r="Q190" s="33">
        <f>ведомственная!P202</f>
        <v>0</v>
      </c>
      <c r="R190" s="33">
        <f>P190+Q190</f>
        <v>110000</v>
      </c>
      <c r="S190" s="33">
        <f>ведомственная!R202</f>
        <v>0</v>
      </c>
      <c r="T190" s="33">
        <f>R190+S190</f>
        <v>110000</v>
      </c>
      <c r="U190" s="33">
        <f>ведомственная!T202</f>
        <v>0</v>
      </c>
      <c r="V190" s="33">
        <f>T190+U190</f>
        <v>110000</v>
      </c>
      <c r="W190" s="33">
        <f>ведомственная!V202</f>
        <v>0</v>
      </c>
      <c r="X190" s="33">
        <f>V190+W190</f>
        <v>110000</v>
      </c>
      <c r="Y190" s="33">
        <f>ведомственная!X202</f>
        <v>0</v>
      </c>
      <c r="Z190" s="33">
        <f>X190+Y190</f>
        <v>110000</v>
      </c>
      <c r="AA190" s="33">
        <f>Y190+Z190</f>
        <v>110000</v>
      </c>
      <c r="AB190" s="33">
        <f>ведомственная!AA202</f>
        <v>102650</v>
      </c>
      <c r="AC190" s="71">
        <f t="shared" si="190"/>
        <v>93.318181818181827</v>
      </c>
    </row>
    <row r="191" spans="1:29" ht="42.6" customHeight="1" x14ac:dyDescent="0.25">
      <c r="A191" s="6" t="s">
        <v>18</v>
      </c>
      <c r="B191" s="21" t="s">
        <v>11</v>
      </c>
      <c r="C191" s="5">
        <v>6</v>
      </c>
      <c r="D191" s="5">
        <v>81</v>
      </c>
      <c r="E191" s="21" t="s">
        <v>13</v>
      </c>
      <c r="F191" s="5">
        <v>17610</v>
      </c>
      <c r="G191" s="5">
        <v>200</v>
      </c>
      <c r="H191" s="33">
        <f>H192</f>
        <v>40000</v>
      </c>
      <c r="I191" s="33">
        <f t="shared" ref="I191:AB191" si="243">I192</f>
        <v>0</v>
      </c>
      <c r="J191" s="33">
        <f t="shared" si="243"/>
        <v>40000</v>
      </c>
      <c r="K191" s="33">
        <f t="shared" si="243"/>
        <v>0</v>
      </c>
      <c r="L191" s="33">
        <f t="shared" si="243"/>
        <v>40000</v>
      </c>
      <c r="M191" s="33">
        <f t="shared" si="243"/>
        <v>0</v>
      </c>
      <c r="N191" s="33">
        <f t="shared" si="243"/>
        <v>40000</v>
      </c>
      <c r="O191" s="33">
        <f t="shared" si="243"/>
        <v>0</v>
      </c>
      <c r="P191" s="33">
        <f t="shared" si="243"/>
        <v>40000</v>
      </c>
      <c r="Q191" s="33">
        <f t="shared" si="243"/>
        <v>0</v>
      </c>
      <c r="R191" s="33">
        <f t="shared" si="243"/>
        <v>40000</v>
      </c>
      <c r="S191" s="33">
        <f t="shared" si="243"/>
        <v>0</v>
      </c>
      <c r="T191" s="33">
        <f t="shared" si="243"/>
        <v>40000</v>
      </c>
      <c r="U191" s="33">
        <f t="shared" si="243"/>
        <v>0</v>
      </c>
      <c r="V191" s="33">
        <f t="shared" si="243"/>
        <v>40000</v>
      </c>
      <c r="W191" s="33">
        <f t="shared" si="243"/>
        <v>0</v>
      </c>
      <c r="X191" s="33">
        <f t="shared" si="243"/>
        <v>40000</v>
      </c>
      <c r="Y191" s="33">
        <f t="shared" si="243"/>
        <v>0</v>
      </c>
      <c r="Z191" s="33">
        <f t="shared" si="243"/>
        <v>40000</v>
      </c>
      <c r="AA191" s="33">
        <f t="shared" si="243"/>
        <v>40000</v>
      </c>
      <c r="AB191" s="33">
        <f t="shared" si="243"/>
        <v>39997</v>
      </c>
      <c r="AC191" s="71">
        <f t="shared" si="190"/>
        <v>99.992499999999993</v>
      </c>
    </row>
    <row r="192" spans="1:29" ht="60" x14ac:dyDescent="0.25">
      <c r="A192" s="6" t="s">
        <v>19</v>
      </c>
      <c r="B192" s="21" t="s">
        <v>11</v>
      </c>
      <c r="C192" s="5">
        <v>6</v>
      </c>
      <c r="D192" s="5">
        <v>81</v>
      </c>
      <c r="E192" s="21" t="s">
        <v>13</v>
      </c>
      <c r="F192" s="5">
        <v>17610</v>
      </c>
      <c r="G192" s="5">
        <v>240</v>
      </c>
      <c r="H192" s="33">
        <f>ведомственная!G204</f>
        <v>40000</v>
      </c>
      <c r="I192" s="33">
        <f>ведомственная!H204</f>
        <v>0</v>
      </c>
      <c r="J192" s="33">
        <f>ведомственная!I204</f>
        <v>40000</v>
      </c>
      <c r="K192" s="33">
        <f>ведомственная!J204</f>
        <v>0</v>
      </c>
      <c r="L192" s="33">
        <f>ведомственная!K204</f>
        <v>40000</v>
      </c>
      <c r="M192" s="33">
        <f>ведомственная!L204</f>
        <v>0</v>
      </c>
      <c r="N192" s="33">
        <f>ведомственная!M204</f>
        <v>40000</v>
      </c>
      <c r="O192" s="33">
        <f>ведомственная!N204</f>
        <v>0</v>
      </c>
      <c r="P192" s="33">
        <f>ведомственная!O204</f>
        <v>40000</v>
      </c>
      <c r="Q192" s="33">
        <f>ведомственная!P204</f>
        <v>0</v>
      </c>
      <c r="R192" s="33">
        <f>ведомственная!Q204</f>
        <v>40000</v>
      </c>
      <c r="S192" s="33">
        <f>ведомственная!R204</f>
        <v>0</v>
      </c>
      <c r="T192" s="33">
        <f>ведомственная!S204</f>
        <v>40000</v>
      </c>
      <c r="U192" s="33">
        <f>ведомственная!T204</f>
        <v>0</v>
      </c>
      <c r="V192" s="33">
        <f>ведомственная!U204</f>
        <v>40000</v>
      </c>
      <c r="W192" s="33">
        <f>ведомственная!V204</f>
        <v>0</v>
      </c>
      <c r="X192" s="33">
        <f>ведомственная!W204</f>
        <v>40000</v>
      </c>
      <c r="Y192" s="33">
        <f>ведомственная!X204</f>
        <v>0</v>
      </c>
      <c r="Z192" s="33">
        <f>ведомственная!Y204</f>
        <v>40000</v>
      </c>
      <c r="AA192" s="33">
        <f>ведомственная!Z204</f>
        <v>40000</v>
      </c>
      <c r="AB192" s="33">
        <f>ведомственная!AA204</f>
        <v>39997</v>
      </c>
      <c r="AC192" s="71">
        <f t="shared" si="190"/>
        <v>99.992499999999993</v>
      </c>
    </row>
    <row r="193" spans="1:29" ht="57.75" x14ac:dyDescent="0.25">
      <c r="A193" s="18" t="s">
        <v>77</v>
      </c>
      <c r="B193" s="20" t="s">
        <v>11</v>
      </c>
      <c r="C193" s="17">
        <v>6</v>
      </c>
      <c r="D193" s="17">
        <v>82</v>
      </c>
      <c r="E193" s="17"/>
      <c r="F193" s="17"/>
      <c r="G193" s="17"/>
      <c r="H193" s="32">
        <f>H194</f>
        <v>413000</v>
      </c>
      <c r="I193" s="32">
        <f t="shared" ref="I193:AB193" si="244">I194</f>
        <v>0</v>
      </c>
      <c r="J193" s="32">
        <f t="shared" si="244"/>
        <v>413000</v>
      </c>
      <c r="K193" s="32">
        <f t="shared" si="244"/>
        <v>0</v>
      </c>
      <c r="L193" s="32">
        <f t="shared" si="244"/>
        <v>413000</v>
      </c>
      <c r="M193" s="32">
        <f t="shared" si="244"/>
        <v>0</v>
      </c>
      <c r="N193" s="32">
        <f t="shared" si="244"/>
        <v>413000</v>
      </c>
      <c r="O193" s="32">
        <f t="shared" si="244"/>
        <v>0</v>
      </c>
      <c r="P193" s="32">
        <f t="shared" si="244"/>
        <v>413000</v>
      </c>
      <c r="Q193" s="32">
        <f t="shared" si="244"/>
        <v>0</v>
      </c>
      <c r="R193" s="32">
        <f t="shared" si="244"/>
        <v>413000</v>
      </c>
      <c r="S193" s="32">
        <f t="shared" si="244"/>
        <v>0</v>
      </c>
      <c r="T193" s="32">
        <f t="shared" si="244"/>
        <v>413000</v>
      </c>
      <c r="U193" s="32">
        <f t="shared" si="244"/>
        <v>0</v>
      </c>
      <c r="V193" s="32">
        <f t="shared" si="244"/>
        <v>413000</v>
      </c>
      <c r="W193" s="32">
        <f t="shared" si="244"/>
        <v>10000</v>
      </c>
      <c r="X193" s="32">
        <f t="shared" si="244"/>
        <v>423000</v>
      </c>
      <c r="Y193" s="32">
        <f t="shared" si="244"/>
        <v>0</v>
      </c>
      <c r="Z193" s="32">
        <f t="shared" si="244"/>
        <v>423000</v>
      </c>
      <c r="AA193" s="32">
        <f t="shared" si="244"/>
        <v>423000</v>
      </c>
      <c r="AB193" s="32">
        <f t="shared" si="244"/>
        <v>422229.92</v>
      </c>
      <c r="AC193" s="71">
        <f t="shared" si="190"/>
        <v>99.817947990543729</v>
      </c>
    </row>
    <row r="194" spans="1:29" s="23" customFormat="1" ht="41.45" customHeight="1" x14ac:dyDescent="0.25">
      <c r="A194" s="18" t="s">
        <v>53</v>
      </c>
      <c r="B194" s="20" t="s">
        <v>11</v>
      </c>
      <c r="C194" s="17">
        <v>6</v>
      </c>
      <c r="D194" s="17">
        <v>82</v>
      </c>
      <c r="E194" s="20" t="s">
        <v>52</v>
      </c>
      <c r="F194" s="17"/>
      <c r="G194" s="17"/>
      <c r="H194" s="32">
        <f>H195+H200+H205</f>
        <v>413000</v>
      </c>
      <c r="I194" s="32">
        <f t="shared" ref="I194:J194" si="245">I195+I200+I205</f>
        <v>0</v>
      </c>
      <c r="J194" s="32">
        <f t="shared" si="245"/>
        <v>413000</v>
      </c>
      <c r="K194" s="32">
        <f t="shared" ref="K194:L194" si="246">K195+K200+K205</f>
        <v>0</v>
      </c>
      <c r="L194" s="32">
        <f t="shared" si="246"/>
        <v>413000</v>
      </c>
      <c r="M194" s="32">
        <f t="shared" ref="M194:N194" si="247">M195+M200+M205</f>
        <v>0</v>
      </c>
      <c r="N194" s="32">
        <f t="shared" si="247"/>
        <v>413000</v>
      </c>
      <c r="O194" s="32">
        <f t="shared" ref="O194:P194" si="248">O195+O200+O205</f>
        <v>0</v>
      </c>
      <c r="P194" s="32">
        <f t="shared" si="248"/>
        <v>413000</v>
      </c>
      <c r="Q194" s="32">
        <f t="shared" ref="Q194:R194" si="249">Q195+Q200+Q205</f>
        <v>0</v>
      </c>
      <c r="R194" s="32">
        <f t="shared" si="249"/>
        <v>413000</v>
      </c>
      <c r="S194" s="32">
        <f t="shared" ref="S194:T194" si="250">S195+S200+S205</f>
        <v>0</v>
      </c>
      <c r="T194" s="32">
        <f t="shared" si="250"/>
        <v>413000</v>
      </c>
      <c r="U194" s="32">
        <f t="shared" ref="U194:V194" si="251">U195+U200+U205</f>
        <v>0</v>
      </c>
      <c r="V194" s="32">
        <f t="shared" si="251"/>
        <v>413000</v>
      </c>
      <c r="W194" s="32">
        <f t="shared" ref="W194:X194" si="252">W195+W200+W205</f>
        <v>10000</v>
      </c>
      <c r="X194" s="32">
        <f t="shared" si="252"/>
        <v>423000</v>
      </c>
      <c r="Y194" s="32">
        <f t="shared" ref="Y194:Z194" si="253">Y195+Y200+Y205</f>
        <v>0</v>
      </c>
      <c r="Z194" s="32">
        <f t="shared" si="253"/>
        <v>423000</v>
      </c>
      <c r="AA194" s="32">
        <f t="shared" ref="AA194" si="254">AA195+AA200+AA205</f>
        <v>423000</v>
      </c>
      <c r="AB194" s="32">
        <f t="shared" ref="AB194" si="255">AB195+AB200+AB205</f>
        <v>422229.92</v>
      </c>
      <c r="AC194" s="71">
        <f t="shared" si="190"/>
        <v>99.817947990543729</v>
      </c>
    </row>
    <row r="195" spans="1:29" ht="31.15" customHeight="1" x14ac:dyDescent="0.25">
      <c r="A195" s="7" t="s">
        <v>78</v>
      </c>
      <c r="B195" s="21" t="s">
        <v>11</v>
      </c>
      <c r="C195" s="5">
        <v>6</v>
      </c>
      <c r="D195" s="5">
        <v>82</v>
      </c>
      <c r="E195" s="21" t="s">
        <v>52</v>
      </c>
      <c r="F195" s="28">
        <v>11310</v>
      </c>
      <c r="G195" s="28"/>
      <c r="H195" s="34">
        <f>H196+H198</f>
        <v>150000</v>
      </c>
      <c r="I195" s="34">
        <f t="shared" ref="I195:J195" si="256">I196+I198</f>
        <v>0</v>
      </c>
      <c r="J195" s="34">
        <f t="shared" si="256"/>
        <v>150000</v>
      </c>
      <c r="K195" s="34">
        <f t="shared" ref="K195:L195" si="257">K196+K198</f>
        <v>0</v>
      </c>
      <c r="L195" s="34">
        <f t="shared" si="257"/>
        <v>150000</v>
      </c>
      <c r="M195" s="34">
        <f t="shared" ref="M195:N195" si="258">M196+M198</f>
        <v>0</v>
      </c>
      <c r="N195" s="34">
        <f t="shared" si="258"/>
        <v>150000</v>
      </c>
      <c r="O195" s="34">
        <f t="shared" ref="O195:P195" si="259">O196+O198</f>
        <v>0</v>
      </c>
      <c r="P195" s="34">
        <f t="shared" si="259"/>
        <v>150000</v>
      </c>
      <c r="Q195" s="34">
        <f t="shared" ref="Q195:R195" si="260">Q196+Q198</f>
        <v>0</v>
      </c>
      <c r="R195" s="34">
        <f t="shared" si="260"/>
        <v>150000</v>
      </c>
      <c r="S195" s="34">
        <f t="shared" ref="S195:T195" si="261">S196+S198</f>
        <v>0</v>
      </c>
      <c r="T195" s="34">
        <f t="shared" si="261"/>
        <v>150000</v>
      </c>
      <c r="U195" s="34">
        <f t="shared" ref="U195:V195" si="262">U196+U198</f>
        <v>0</v>
      </c>
      <c r="V195" s="34">
        <f t="shared" si="262"/>
        <v>150000</v>
      </c>
      <c r="W195" s="34">
        <f t="shared" ref="W195:X195" si="263">W196+W198</f>
        <v>10000</v>
      </c>
      <c r="X195" s="34">
        <f t="shared" si="263"/>
        <v>160000</v>
      </c>
      <c r="Y195" s="34">
        <f t="shared" ref="Y195:Z195" si="264">Y196+Y198</f>
        <v>0</v>
      </c>
      <c r="Z195" s="34">
        <f t="shared" si="264"/>
        <v>160000</v>
      </c>
      <c r="AA195" s="34">
        <f t="shared" ref="AA195" si="265">AA196+AA198</f>
        <v>160000</v>
      </c>
      <c r="AB195" s="34">
        <f t="shared" ref="AB195" si="266">AB196+AB198</f>
        <v>159549.22999999998</v>
      </c>
      <c r="AC195" s="71">
        <f t="shared" si="190"/>
        <v>99.718268749999979</v>
      </c>
    </row>
    <row r="196" spans="1:29" ht="44.45" customHeight="1" x14ac:dyDescent="0.25">
      <c r="A196" s="6" t="s">
        <v>18</v>
      </c>
      <c r="B196" s="21" t="s">
        <v>11</v>
      </c>
      <c r="C196" s="5">
        <v>6</v>
      </c>
      <c r="D196" s="5">
        <v>82</v>
      </c>
      <c r="E196" s="21" t="s">
        <v>52</v>
      </c>
      <c r="F196" s="28">
        <v>11310</v>
      </c>
      <c r="G196" s="5">
        <v>200</v>
      </c>
      <c r="H196" s="33">
        <f>H197</f>
        <v>130000</v>
      </c>
      <c r="I196" s="33">
        <f t="shared" ref="I196:AB196" si="267">I197</f>
        <v>0</v>
      </c>
      <c r="J196" s="33">
        <f t="shared" si="267"/>
        <v>130000</v>
      </c>
      <c r="K196" s="33">
        <f t="shared" si="267"/>
        <v>0</v>
      </c>
      <c r="L196" s="33">
        <f t="shared" si="267"/>
        <v>130000</v>
      </c>
      <c r="M196" s="33">
        <f t="shared" si="267"/>
        <v>0</v>
      </c>
      <c r="N196" s="33">
        <f t="shared" si="267"/>
        <v>130000</v>
      </c>
      <c r="O196" s="33">
        <f t="shared" si="267"/>
        <v>-30000</v>
      </c>
      <c r="P196" s="33">
        <f t="shared" si="267"/>
        <v>100000</v>
      </c>
      <c r="Q196" s="33">
        <f t="shared" si="267"/>
        <v>0</v>
      </c>
      <c r="R196" s="33">
        <f t="shared" si="267"/>
        <v>100000</v>
      </c>
      <c r="S196" s="33">
        <f t="shared" si="267"/>
        <v>0</v>
      </c>
      <c r="T196" s="33">
        <f t="shared" si="267"/>
        <v>100000</v>
      </c>
      <c r="U196" s="33">
        <f t="shared" si="267"/>
        <v>-14400</v>
      </c>
      <c r="V196" s="33">
        <f t="shared" si="267"/>
        <v>85600</v>
      </c>
      <c r="W196" s="33">
        <f t="shared" si="267"/>
        <v>0</v>
      </c>
      <c r="X196" s="33">
        <f t="shared" si="267"/>
        <v>85600</v>
      </c>
      <c r="Y196" s="33">
        <f t="shared" si="267"/>
        <v>0</v>
      </c>
      <c r="Z196" s="33">
        <f t="shared" si="267"/>
        <v>85600</v>
      </c>
      <c r="AA196" s="33">
        <f t="shared" si="267"/>
        <v>85600</v>
      </c>
      <c r="AB196" s="33">
        <f t="shared" si="267"/>
        <v>85498.23</v>
      </c>
      <c r="AC196" s="71">
        <f t="shared" si="190"/>
        <v>99.881109813084109</v>
      </c>
    </row>
    <row r="197" spans="1:29" ht="54" customHeight="1" x14ac:dyDescent="0.25">
      <c r="A197" s="6" t="s">
        <v>19</v>
      </c>
      <c r="B197" s="21" t="s">
        <v>11</v>
      </c>
      <c r="C197" s="5">
        <v>6</v>
      </c>
      <c r="D197" s="5">
        <v>82</v>
      </c>
      <c r="E197" s="21" t="s">
        <v>52</v>
      </c>
      <c r="F197" s="28">
        <v>11310</v>
      </c>
      <c r="G197" s="5">
        <v>240</v>
      </c>
      <c r="H197" s="33">
        <f>ведомственная!G282</f>
        <v>130000</v>
      </c>
      <c r="I197" s="33">
        <f>ведомственная!H282</f>
        <v>0</v>
      </c>
      <c r="J197" s="33">
        <f>ведомственная!I282</f>
        <v>130000</v>
      </c>
      <c r="K197" s="33">
        <f>ведомственная!J282</f>
        <v>0</v>
      </c>
      <c r="L197" s="33">
        <f>ведомственная!K282</f>
        <v>130000</v>
      </c>
      <c r="M197" s="33">
        <f>ведомственная!L282</f>
        <v>0</v>
      </c>
      <c r="N197" s="33">
        <f>ведомственная!M282</f>
        <v>130000</v>
      </c>
      <c r="O197" s="33">
        <f>ведомственная!N282</f>
        <v>-30000</v>
      </c>
      <c r="P197" s="33">
        <f>ведомственная!O282</f>
        <v>100000</v>
      </c>
      <c r="Q197" s="33">
        <f>ведомственная!P282</f>
        <v>0</v>
      </c>
      <c r="R197" s="33">
        <f>ведомственная!Q282</f>
        <v>100000</v>
      </c>
      <c r="S197" s="33">
        <f>ведомственная!R282</f>
        <v>0</v>
      </c>
      <c r="T197" s="33">
        <f>ведомственная!S282</f>
        <v>100000</v>
      </c>
      <c r="U197" s="33">
        <f>ведомственная!T282</f>
        <v>-14400</v>
      </c>
      <c r="V197" s="33">
        <f>ведомственная!U282</f>
        <v>85600</v>
      </c>
      <c r="W197" s="33">
        <f>ведомственная!V282</f>
        <v>0</v>
      </c>
      <c r="X197" s="33">
        <f>ведомственная!W282</f>
        <v>85600</v>
      </c>
      <c r="Y197" s="33">
        <f>ведомственная!X282</f>
        <v>0</v>
      </c>
      <c r="Z197" s="33">
        <f>ведомственная!Y282</f>
        <v>85600</v>
      </c>
      <c r="AA197" s="33">
        <f>ведомственная!Z282</f>
        <v>85600</v>
      </c>
      <c r="AB197" s="33">
        <f>ведомственная!AA282</f>
        <v>85498.23</v>
      </c>
      <c r="AC197" s="71">
        <f t="shared" si="190"/>
        <v>99.881109813084109</v>
      </c>
    </row>
    <row r="198" spans="1:29" ht="60" x14ac:dyDescent="0.25">
      <c r="A198" s="10" t="s">
        <v>23</v>
      </c>
      <c r="B198" s="21" t="s">
        <v>11</v>
      </c>
      <c r="C198" s="5">
        <v>6</v>
      </c>
      <c r="D198" s="5">
        <v>82</v>
      </c>
      <c r="E198" s="21" t="s">
        <v>52</v>
      </c>
      <c r="F198" s="28">
        <v>11310</v>
      </c>
      <c r="G198" s="5">
        <v>600</v>
      </c>
      <c r="H198" s="33">
        <f>H199</f>
        <v>20000</v>
      </c>
      <c r="I198" s="33">
        <f t="shared" ref="I198:AB198" si="268">I199</f>
        <v>0</v>
      </c>
      <c r="J198" s="33">
        <f t="shared" si="268"/>
        <v>20000</v>
      </c>
      <c r="K198" s="33">
        <f t="shared" si="268"/>
        <v>0</v>
      </c>
      <c r="L198" s="33">
        <f t="shared" si="268"/>
        <v>20000</v>
      </c>
      <c r="M198" s="33">
        <f t="shared" si="268"/>
        <v>0</v>
      </c>
      <c r="N198" s="33">
        <f t="shared" si="268"/>
        <v>20000</v>
      </c>
      <c r="O198" s="33">
        <f t="shared" si="268"/>
        <v>30000</v>
      </c>
      <c r="P198" s="33">
        <f t="shared" si="268"/>
        <v>50000</v>
      </c>
      <c r="Q198" s="33">
        <f t="shared" si="268"/>
        <v>0</v>
      </c>
      <c r="R198" s="33">
        <f t="shared" si="268"/>
        <v>50000</v>
      </c>
      <c r="S198" s="33">
        <f t="shared" si="268"/>
        <v>0</v>
      </c>
      <c r="T198" s="33">
        <f t="shared" si="268"/>
        <v>50000</v>
      </c>
      <c r="U198" s="33">
        <f t="shared" si="268"/>
        <v>14400</v>
      </c>
      <c r="V198" s="33">
        <f t="shared" si="268"/>
        <v>64400</v>
      </c>
      <c r="W198" s="33">
        <f t="shared" si="268"/>
        <v>10000</v>
      </c>
      <c r="X198" s="33">
        <f t="shared" si="268"/>
        <v>74400</v>
      </c>
      <c r="Y198" s="33">
        <f t="shared" si="268"/>
        <v>0</v>
      </c>
      <c r="Z198" s="33">
        <f t="shared" si="268"/>
        <v>74400</v>
      </c>
      <c r="AA198" s="33">
        <f t="shared" si="268"/>
        <v>74400</v>
      </c>
      <c r="AB198" s="33">
        <f t="shared" si="268"/>
        <v>74051</v>
      </c>
      <c r="AC198" s="71">
        <f t="shared" si="190"/>
        <v>99.530913978494624</v>
      </c>
    </row>
    <row r="199" spans="1:29" ht="30" x14ac:dyDescent="0.25">
      <c r="A199" s="10" t="s">
        <v>24</v>
      </c>
      <c r="B199" s="21" t="s">
        <v>11</v>
      </c>
      <c r="C199" s="5">
        <v>6</v>
      </c>
      <c r="D199" s="5">
        <v>82</v>
      </c>
      <c r="E199" s="21" t="s">
        <v>52</v>
      </c>
      <c r="F199" s="28">
        <v>11310</v>
      </c>
      <c r="G199" s="5">
        <v>610</v>
      </c>
      <c r="H199" s="33">
        <f>ведомственная!G284</f>
        <v>20000</v>
      </c>
      <c r="I199" s="33">
        <f>ведомственная!H284</f>
        <v>0</v>
      </c>
      <c r="J199" s="33">
        <f>ведомственная!I284</f>
        <v>20000</v>
      </c>
      <c r="K199" s="33">
        <f>ведомственная!J284</f>
        <v>0</v>
      </c>
      <c r="L199" s="33">
        <f>ведомственная!K284</f>
        <v>20000</v>
      </c>
      <c r="M199" s="33">
        <f>ведомственная!L284</f>
        <v>0</v>
      </c>
      <c r="N199" s="33">
        <f>ведомственная!M284</f>
        <v>20000</v>
      </c>
      <c r="O199" s="33">
        <f>ведомственная!N284</f>
        <v>30000</v>
      </c>
      <c r="P199" s="33">
        <f>ведомственная!O284</f>
        <v>50000</v>
      </c>
      <c r="Q199" s="33">
        <f>ведомственная!P284</f>
        <v>0</v>
      </c>
      <c r="R199" s="33">
        <f>ведомственная!Q284</f>
        <v>50000</v>
      </c>
      <c r="S199" s="33">
        <f>ведомственная!R284</f>
        <v>0</v>
      </c>
      <c r="T199" s="33">
        <f>ведомственная!S284</f>
        <v>50000</v>
      </c>
      <c r="U199" s="33">
        <f>ведомственная!T284</f>
        <v>14400</v>
      </c>
      <c r="V199" s="33">
        <f>ведомственная!U284</f>
        <v>64400</v>
      </c>
      <c r="W199" s="33">
        <f>ведомственная!V284</f>
        <v>10000</v>
      </c>
      <c r="X199" s="33">
        <f>ведомственная!W284</f>
        <v>74400</v>
      </c>
      <c r="Y199" s="33">
        <f>ведомственная!X284</f>
        <v>0</v>
      </c>
      <c r="Z199" s="33">
        <f>ведомственная!Y284</f>
        <v>74400</v>
      </c>
      <c r="AA199" s="33">
        <f>ведомственная!Z284</f>
        <v>74400</v>
      </c>
      <c r="AB199" s="33">
        <f>ведомственная!AA284</f>
        <v>74051</v>
      </c>
      <c r="AC199" s="71">
        <f t="shared" si="190"/>
        <v>99.530913978494624</v>
      </c>
    </row>
    <row r="200" spans="1:29" ht="42" customHeight="1" x14ac:dyDescent="0.25">
      <c r="A200" s="6" t="s">
        <v>288</v>
      </c>
      <c r="B200" s="21" t="s">
        <v>11</v>
      </c>
      <c r="C200" s="5">
        <v>6</v>
      </c>
      <c r="D200" s="5">
        <v>82</v>
      </c>
      <c r="E200" s="21" t="s">
        <v>52</v>
      </c>
      <c r="F200" s="5">
        <v>81200</v>
      </c>
      <c r="G200" s="5"/>
      <c r="H200" s="33">
        <f>H201+H203</f>
        <v>200000</v>
      </c>
      <c r="I200" s="33">
        <f t="shared" ref="I200:J200" si="269">I201+I203</f>
        <v>0</v>
      </c>
      <c r="J200" s="33">
        <f t="shared" si="269"/>
        <v>200000</v>
      </c>
      <c r="K200" s="33">
        <f t="shared" ref="K200:L200" si="270">K201+K203</f>
        <v>0</v>
      </c>
      <c r="L200" s="33">
        <f t="shared" si="270"/>
        <v>200000</v>
      </c>
      <c r="M200" s="33">
        <f t="shared" ref="M200:N200" si="271">M201+M203</f>
        <v>0</v>
      </c>
      <c r="N200" s="33">
        <f t="shared" si="271"/>
        <v>200000</v>
      </c>
      <c r="O200" s="33">
        <f t="shared" ref="O200:P200" si="272">O201+O203</f>
        <v>0</v>
      </c>
      <c r="P200" s="33">
        <f t="shared" si="272"/>
        <v>200000</v>
      </c>
      <c r="Q200" s="33">
        <f t="shared" ref="Q200:R200" si="273">Q201+Q203</f>
        <v>0</v>
      </c>
      <c r="R200" s="33">
        <f t="shared" si="273"/>
        <v>200000</v>
      </c>
      <c r="S200" s="33">
        <f t="shared" ref="S200:T200" si="274">S201+S203</f>
        <v>0</v>
      </c>
      <c r="T200" s="33">
        <f t="shared" si="274"/>
        <v>200000</v>
      </c>
      <c r="U200" s="33">
        <f t="shared" ref="U200:V200" si="275">U201+U203</f>
        <v>0</v>
      </c>
      <c r="V200" s="33">
        <f t="shared" si="275"/>
        <v>200000</v>
      </c>
      <c r="W200" s="33">
        <f t="shared" ref="W200:X200" si="276">W201+W203</f>
        <v>0</v>
      </c>
      <c r="X200" s="33">
        <f t="shared" si="276"/>
        <v>200000</v>
      </c>
      <c r="Y200" s="33">
        <f t="shared" ref="Y200:Z200" si="277">Y201+Y203</f>
        <v>0</v>
      </c>
      <c r="Z200" s="33">
        <f t="shared" si="277"/>
        <v>200000</v>
      </c>
      <c r="AA200" s="33">
        <f t="shared" ref="AA200" si="278">AA201+AA203</f>
        <v>200000</v>
      </c>
      <c r="AB200" s="33">
        <f t="shared" ref="AB200" si="279">AB201+AB203</f>
        <v>199680.69</v>
      </c>
      <c r="AC200" s="71">
        <f t="shared" si="190"/>
        <v>99.840344999999999</v>
      </c>
    </row>
    <row r="201" spans="1:29" ht="46.9" customHeight="1" x14ac:dyDescent="0.25">
      <c r="A201" s="6" t="s">
        <v>18</v>
      </c>
      <c r="B201" s="21" t="s">
        <v>11</v>
      </c>
      <c r="C201" s="5">
        <v>6</v>
      </c>
      <c r="D201" s="5">
        <v>82</v>
      </c>
      <c r="E201" s="21" t="s">
        <v>52</v>
      </c>
      <c r="F201" s="5">
        <v>81200</v>
      </c>
      <c r="G201" s="5">
        <v>200</v>
      </c>
      <c r="H201" s="33">
        <f>H202</f>
        <v>100000</v>
      </c>
      <c r="I201" s="33">
        <f t="shared" ref="I201:AB201" si="280">I202</f>
        <v>0</v>
      </c>
      <c r="J201" s="33">
        <f t="shared" si="280"/>
        <v>100000</v>
      </c>
      <c r="K201" s="33">
        <f t="shared" si="280"/>
        <v>0</v>
      </c>
      <c r="L201" s="33">
        <f t="shared" si="280"/>
        <v>100000</v>
      </c>
      <c r="M201" s="33">
        <f t="shared" si="280"/>
        <v>0</v>
      </c>
      <c r="N201" s="33">
        <f t="shared" si="280"/>
        <v>100000</v>
      </c>
      <c r="O201" s="33">
        <f t="shared" si="280"/>
        <v>0</v>
      </c>
      <c r="P201" s="33">
        <f t="shared" si="280"/>
        <v>100000</v>
      </c>
      <c r="Q201" s="33">
        <f t="shared" si="280"/>
        <v>0</v>
      </c>
      <c r="R201" s="33">
        <f t="shared" si="280"/>
        <v>100000</v>
      </c>
      <c r="S201" s="33">
        <f t="shared" si="280"/>
        <v>0</v>
      </c>
      <c r="T201" s="33">
        <f t="shared" si="280"/>
        <v>100000</v>
      </c>
      <c r="U201" s="33">
        <f t="shared" si="280"/>
        <v>0</v>
      </c>
      <c r="V201" s="33">
        <f t="shared" si="280"/>
        <v>100000</v>
      </c>
      <c r="W201" s="33">
        <f t="shared" si="280"/>
        <v>0</v>
      </c>
      <c r="X201" s="33">
        <f t="shared" si="280"/>
        <v>100000</v>
      </c>
      <c r="Y201" s="33">
        <f t="shared" si="280"/>
        <v>0</v>
      </c>
      <c r="Z201" s="33">
        <f t="shared" si="280"/>
        <v>100000</v>
      </c>
      <c r="AA201" s="33">
        <f t="shared" si="280"/>
        <v>100000</v>
      </c>
      <c r="AB201" s="33">
        <f t="shared" si="280"/>
        <v>99680.69</v>
      </c>
      <c r="AC201" s="71">
        <f t="shared" si="190"/>
        <v>99.680689999999998</v>
      </c>
    </row>
    <row r="202" spans="1:29" ht="60" x14ac:dyDescent="0.25">
      <c r="A202" s="6" t="s">
        <v>19</v>
      </c>
      <c r="B202" s="21" t="s">
        <v>11</v>
      </c>
      <c r="C202" s="5">
        <v>6</v>
      </c>
      <c r="D202" s="5">
        <v>82</v>
      </c>
      <c r="E202" s="21" t="s">
        <v>52</v>
      </c>
      <c r="F202" s="5">
        <v>81200</v>
      </c>
      <c r="G202" s="5">
        <v>240</v>
      </c>
      <c r="H202" s="33">
        <f>ведомственная!G263</f>
        <v>100000</v>
      </c>
      <c r="I202" s="33">
        <f>ведомственная!H263</f>
        <v>0</v>
      </c>
      <c r="J202" s="33">
        <f>ведомственная!I263</f>
        <v>100000</v>
      </c>
      <c r="K202" s="33">
        <f>ведомственная!J263</f>
        <v>0</v>
      </c>
      <c r="L202" s="33">
        <f>ведомственная!K263</f>
        <v>100000</v>
      </c>
      <c r="M202" s="33">
        <f>ведомственная!L263</f>
        <v>0</v>
      </c>
      <c r="N202" s="33">
        <f>ведомственная!M263</f>
        <v>100000</v>
      </c>
      <c r="O202" s="33">
        <f>ведомственная!N263</f>
        <v>0</v>
      </c>
      <c r="P202" s="33">
        <f>ведомственная!O263</f>
        <v>100000</v>
      </c>
      <c r="Q202" s="33">
        <f>ведомственная!P263</f>
        <v>0</v>
      </c>
      <c r="R202" s="33">
        <f>ведомственная!Q263</f>
        <v>100000</v>
      </c>
      <c r="S202" s="33">
        <f>ведомственная!R263</f>
        <v>0</v>
      </c>
      <c r="T202" s="33">
        <f>ведомственная!S263</f>
        <v>100000</v>
      </c>
      <c r="U202" s="33">
        <f>ведомственная!T263</f>
        <v>0</v>
      </c>
      <c r="V202" s="33">
        <f>ведомственная!U263</f>
        <v>100000</v>
      </c>
      <c r="W202" s="33">
        <f>ведомственная!V263</f>
        <v>0</v>
      </c>
      <c r="X202" s="33">
        <f>ведомственная!W263</f>
        <v>100000</v>
      </c>
      <c r="Y202" s="33">
        <f>ведомственная!X263</f>
        <v>0</v>
      </c>
      <c r="Z202" s="33">
        <f>ведомственная!Y263</f>
        <v>100000</v>
      </c>
      <c r="AA202" s="33">
        <f>ведомственная!Z263</f>
        <v>100000</v>
      </c>
      <c r="AB202" s="33">
        <f>ведомственная!AA263</f>
        <v>99680.69</v>
      </c>
      <c r="AC202" s="71">
        <f t="shared" si="190"/>
        <v>99.680689999999998</v>
      </c>
    </row>
    <row r="203" spans="1:29" ht="30" x14ac:dyDescent="0.25">
      <c r="A203" s="6" t="s">
        <v>54</v>
      </c>
      <c r="B203" s="21" t="s">
        <v>11</v>
      </c>
      <c r="C203" s="5">
        <v>6</v>
      </c>
      <c r="D203" s="5">
        <v>82</v>
      </c>
      <c r="E203" s="21" t="s">
        <v>52</v>
      </c>
      <c r="F203" s="5">
        <v>81200</v>
      </c>
      <c r="G203" s="5">
        <v>300</v>
      </c>
      <c r="H203" s="33">
        <f>H204</f>
        <v>100000</v>
      </c>
      <c r="I203" s="33">
        <f t="shared" ref="I203:AB203" si="281">I204</f>
        <v>0</v>
      </c>
      <c r="J203" s="33">
        <f t="shared" si="281"/>
        <v>100000</v>
      </c>
      <c r="K203" s="33">
        <f t="shared" si="281"/>
        <v>0</v>
      </c>
      <c r="L203" s="33">
        <f t="shared" si="281"/>
        <v>100000</v>
      </c>
      <c r="M203" s="33">
        <f t="shared" si="281"/>
        <v>0</v>
      </c>
      <c r="N203" s="33">
        <f t="shared" si="281"/>
        <v>100000</v>
      </c>
      <c r="O203" s="33">
        <f t="shared" si="281"/>
        <v>0</v>
      </c>
      <c r="P203" s="33">
        <f t="shared" si="281"/>
        <v>100000</v>
      </c>
      <c r="Q203" s="33">
        <f t="shared" si="281"/>
        <v>0</v>
      </c>
      <c r="R203" s="33">
        <f t="shared" si="281"/>
        <v>100000</v>
      </c>
      <c r="S203" s="33">
        <f t="shared" si="281"/>
        <v>0</v>
      </c>
      <c r="T203" s="33">
        <f t="shared" si="281"/>
        <v>100000</v>
      </c>
      <c r="U203" s="33">
        <f t="shared" si="281"/>
        <v>0</v>
      </c>
      <c r="V203" s="33">
        <f t="shared" si="281"/>
        <v>100000</v>
      </c>
      <c r="W203" s="33">
        <f t="shared" si="281"/>
        <v>0</v>
      </c>
      <c r="X203" s="33">
        <f t="shared" si="281"/>
        <v>100000</v>
      </c>
      <c r="Y203" s="33">
        <f t="shared" si="281"/>
        <v>0</v>
      </c>
      <c r="Z203" s="33">
        <f t="shared" si="281"/>
        <v>100000</v>
      </c>
      <c r="AA203" s="33">
        <f t="shared" si="281"/>
        <v>100000</v>
      </c>
      <c r="AB203" s="33">
        <f t="shared" si="281"/>
        <v>100000</v>
      </c>
      <c r="AC203" s="71">
        <f t="shared" ref="AC203:AC266" si="282">AB203/AA203*100</f>
        <v>100</v>
      </c>
    </row>
    <row r="204" spans="1:29" ht="45" x14ac:dyDescent="0.25">
      <c r="A204" s="6" t="s">
        <v>55</v>
      </c>
      <c r="B204" s="21" t="s">
        <v>11</v>
      </c>
      <c r="C204" s="5">
        <v>6</v>
      </c>
      <c r="D204" s="5">
        <v>82</v>
      </c>
      <c r="E204" s="21" t="s">
        <v>52</v>
      </c>
      <c r="F204" s="5">
        <v>81200</v>
      </c>
      <c r="G204" s="5">
        <v>320</v>
      </c>
      <c r="H204" s="33">
        <f>ведомственная!G265</f>
        <v>100000</v>
      </c>
      <c r="I204" s="33">
        <f>ведомственная!H265</f>
        <v>0</v>
      </c>
      <c r="J204" s="33">
        <f>ведомственная!I265</f>
        <v>100000</v>
      </c>
      <c r="K204" s="33">
        <f>ведомственная!J265</f>
        <v>0</v>
      </c>
      <c r="L204" s="33">
        <f>ведомственная!K265</f>
        <v>100000</v>
      </c>
      <c r="M204" s="33">
        <f>ведомственная!L265</f>
        <v>0</v>
      </c>
      <c r="N204" s="33">
        <f>ведомственная!M265</f>
        <v>100000</v>
      </c>
      <c r="O204" s="33">
        <f>ведомственная!N265</f>
        <v>0</v>
      </c>
      <c r="P204" s="33">
        <f>ведомственная!O265</f>
        <v>100000</v>
      </c>
      <c r="Q204" s="33">
        <f>ведомственная!P265</f>
        <v>0</v>
      </c>
      <c r="R204" s="33">
        <f>ведомственная!Q265</f>
        <v>100000</v>
      </c>
      <c r="S204" s="33">
        <f>ведомственная!R265</f>
        <v>0</v>
      </c>
      <c r="T204" s="33">
        <f>ведомственная!S265</f>
        <v>100000</v>
      </c>
      <c r="U204" s="33">
        <f>ведомственная!T265</f>
        <v>0</v>
      </c>
      <c r="V204" s="33">
        <f>ведомственная!U265</f>
        <v>100000</v>
      </c>
      <c r="W204" s="33">
        <f>ведомственная!V265</f>
        <v>0</v>
      </c>
      <c r="X204" s="33">
        <f>ведомственная!W265</f>
        <v>100000</v>
      </c>
      <c r="Y204" s="33">
        <f>ведомственная!X265</f>
        <v>0</v>
      </c>
      <c r="Z204" s="33">
        <f>ведомственная!Y265</f>
        <v>100000</v>
      </c>
      <c r="AA204" s="33">
        <f>ведомственная!Z265</f>
        <v>100000</v>
      </c>
      <c r="AB204" s="33">
        <f>ведомственная!AA265</f>
        <v>100000</v>
      </c>
      <c r="AC204" s="71">
        <f t="shared" si="282"/>
        <v>100</v>
      </c>
    </row>
    <row r="205" spans="1:29" ht="88.9" customHeight="1" x14ac:dyDescent="0.25">
      <c r="A205" s="6" t="s">
        <v>289</v>
      </c>
      <c r="B205" s="21" t="s">
        <v>11</v>
      </c>
      <c r="C205" s="5">
        <v>6</v>
      </c>
      <c r="D205" s="5">
        <v>82</v>
      </c>
      <c r="E205" s="21" t="s">
        <v>52</v>
      </c>
      <c r="F205" s="5">
        <v>81400</v>
      </c>
      <c r="G205" s="5"/>
      <c r="H205" s="33">
        <f>H206</f>
        <v>63000</v>
      </c>
      <c r="I205" s="33">
        <f t="shared" ref="I205:Y206" si="283">I206</f>
        <v>0</v>
      </c>
      <c r="J205" s="33">
        <f t="shared" si="283"/>
        <v>63000</v>
      </c>
      <c r="K205" s="33">
        <f t="shared" si="283"/>
        <v>0</v>
      </c>
      <c r="L205" s="33">
        <f t="shared" si="283"/>
        <v>63000</v>
      </c>
      <c r="M205" s="33">
        <f t="shared" si="283"/>
        <v>0</v>
      </c>
      <c r="N205" s="33">
        <f t="shared" si="283"/>
        <v>63000</v>
      </c>
      <c r="O205" s="33">
        <f t="shared" si="283"/>
        <v>0</v>
      </c>
      <c r="P205" s="33">
        <f t="shared" si="283"/>
        <v>63000</v>
      </c>
      <c r="Q205" s="33">
        <f t="shared" si="283"/>
        <v>0</v>
      </c>
      <c r="R205" s="33">
        <f t="shared" si="283"/>
        <v>63000</v>
      </c>
      <c r="S205" s="33">
        <f t="shared" si="283"/>
        <v>0</v>
      </c>
      <c r="T205" s="33">
        <f t="shared" si="283"/>
        <v>63000</v>
      </c>
      <c r="U205" s="33">
        <f t="shared" si="283"/>
        <v>0</v>
      </c>
      <c r="V205" s="33">
        <f t="shared" si="283"/>
        <v>63000</v>
      </c>
      <c r="W205" s="33">
        <f t="shared" si="283"/>
        <v>0</v>
      </c>
      <c r="X205" s="33">
        <f t="shared" si="283"/>
        <v>63000</v>
      </c>
      <c r="Y205" s="33">
        <f t="shared" si="283"/>
        <v>0</v>
      </c>
      <c r="Z205" s="33">
        <f t="shared" ref="Y205:AB206" si="284">Z206</f>
        <v>63000</v>
      </c>
      <c r="AA205" s="33">
        <f t="shared" si="284"/>
        <v>63000</v>
      </c>
      <c r="AB205" s="33">
        <f t="shared" si="284"/>
        <v>63000</v>
      </c>
      <c r="AC205" s="71">
        <f t="shared" si="282"/>
        <v>100</v>
      </c>
    </row>
    <row r="206" spans="1:29" ht="60" x14ac:dyDescent="0.25">
      <c r="A206" s="6" t="s">
        <v>23</v>
      </c>
      <c r="B206" s="21" t="s">
        <v>11</v>
      </c>
      <c r="C206" s="5">
        <v>6</v>
      </c>
      <c r="D206" s="5">
        <v>82</v>
      </c>
      <c r="E206" s="21" t="s">
        <v>52</v>
      </c>
      <c r="F206" s="5">
        <v>81400</v>
      </c>
      <c r="G206" s="5">
        <v>600</v>
      </c>
      <c r="H206" s="33">
        <f>H207</f>
        <v>63000</v>
      </c>
      <c r="I206" s="33">
        <f t="shared" si="283"/>
        <v>0</v>
      </c>
      <c r="J206" s="33">
        <f t="shared" si="283"/>
        <v>63000</v>
      </c>
      <c r="K206" s="33">
        <f t="shared" si="283"/>
        <v>0</v>
      </c>
      <c r="L206" s="33">
        <f t="shared" si="283"/>
        <v>63000</v>
      </c>
      <c r="M206" s="33">
        <f t="shared" si="283"/>
        <v>0</v>
      </c>
      <c r="N206" s="33">
        <f t="shared" si="283"/>
        <v>63000</v>
      </c>
      <c r="O206" s="33">
        <f t="shared" si="283"/>
        <v>0</v>
      </c>
      <c r="P206" s="33">
        <f t="shared" si="283"/>
        <v>63000</v>
      </c>
      <c r="Q206" s="33">
        <f t="shared" si="283"/>
        <v>0</v>
      </c>
      <c r="R206" s="33">
        <f t="shared" si="283"/>
        <v>63000</v>
      </c>
      <c r="S206" s="33">
        <f t="shared" si="283"/>
        <v>0</v>
      </c>
      <c r="T206" s="33">
        <f t="shared" si="283"/>
        <v>63000</v>
      </c>
      <c r="U206" s="33">
        <f t="shared" si="283"/>
        <v>0</v>
      </c>
      <c r="V206" s="33">
        <f t="shared" si="283"/>
        <v>63000</v>
      </c>
      <c r="W206" s="33">
        <f t="shared" si="283"/>
        <v>0</v>
      </c>
      <c r="X206" s="33">
        <f t="shared" si="283"/>
        <v>63000</v>
      </c>
      <c r="Y206" s="33">
        <f t="shared" si="284"/>
        <v>0</v>
      </c>
      <c r="Z206" s="33">
        <f t="shared" si="284"/>
        <v>63000</v>
      </c>
      <c r="AA206" s="33">
        <f t="shared" si="284"/>
        <v>63000</v>
      </c>
      <c r="AB206" s="33">
        <f t="shared" si="284"/>
        <v>63000</v>
      </c>
      <c r="AC206" s="71">
        <f t="shared" si="282"/>
        <v>100</v>
      </c>
    </row>
    <row r="207" spans="1:29" ht="30" x14ac:dyDescent="0.25">
      <c r="A207" s="6" t="s">
        <v>24</v>
      </c>
      <c r="B207" s="21" t="s">
        <v>11</v>
      </c>
      <c r="C207" s="5">
        <v>6</v>
      </c>
      <c r="D207" s="5">
        <v>82</v>
      </c>
      <c r="E207" s="21" t="s">
        <v>52</v>
      </c>
      <c r="F207" s="5">
        <v>81400</v>
      </c>
      <c r="G207" s="5">
        <v>610</v>
      </c>
      <c r="H207" s="33">
        <f>ведомственная!G287</f>
        <v>63000</v>
      </c>
      <c r="I207" s="33">
        <f>ведомственная!H287</f>
        <v>0</v>
      </c>
      <c r="J207" s="33">
        <f>ведомственная!I287</f>
        <v>63000</v>
      </c>
      <c r="K207" s="33">
        <f>ведомственная!J287</f>
        <v>0</v>
      </c>
      <c r="L207" s="33">
        <f>ведомственная!K287</f>
        <v>63000</v>
      </c>
      <c r="M207" s="33">
        <f>ведомственная!L287</f>
        <v>0</v>
      </c>
      <c r="N207" s="33">
        <f>ведомственная!M287</f>
        <v>63000</v>
      </c>
      <c r="O207" s="33">
        <f>ведомственная!N287</f>
        <v>0</v>
      </c>
      <c r="P207" s="33">
        <f>ведомственная!O287</f>
        <v>63000</v>
      </c>
      <c r="Q207" s="33">
        <f>ведомственная!P287</f>
        <v>0</v>
      </c>
      <c r="R207" s="33">
        <f>ведомственная!Q287</f>
        <v>63000</v>
      </c>
      <c r="S207" s="33">
        <f>ведомственная!R287</f>
        <v>0</v>
      </c>
      <c r="T207" s="33">
        <f>ведомственная!S287</f>
        <v>63000</v>
      </c>
      <c r="U207" s="33">
        <f>ведомственная!T287</f>
        <v>0</v>
      </c>
      <c r="V207" s="33">
        <f>ведомственная!U287</f>
        <v>63000</v>
      </c>
      <c r="W207" s="33">
        <f>ведомственная!V287</f>
        <v>0</v>
      </c>
      <c r="X207" s="33">
        <f>ведомственная!W287</f>
        <v>63000</v>
      </c>
      <c r="Y207" s="33">
        <f>ведомственная!X287</f>
        <v>0</v>
      </c>
      <c r="Z207" s="33">
        <f>ведомственная!Y287</f>
        <v>63000</v>
      </c>
      <c r="AA207" s="33">
        <f>ведомственная!Z287</f>
        <v>63000</v>
      </c>
      <c r="AB207" s="33">
        <f>ведомственная!AA287</f>
        <v>63000</v>
      </c>
      <c r="AC207" s="71">
        <f t="shared" si="282"/>
        <v>100</v>
      </c>
    </row>
    <row r="208" spans="1:29" ht="29.25" x14ac:dyDescent="0.25">
      <c r="A208" s="18" t="s">
        <v>79</v>
      </c>
      <c r="B208" s="20" t="s">
        <v>11</v>
      </c>
      <c r="C208" s="17">
        <v>6</v>
      </c>
      <c r="D208" s="17">
        <v>83</v>
      </c>
      <c r="E208" s="20"/>
      <c r="F208" s="17"/>
      <c r="G208" s="17"/>
      <c r="H208" s="32">
        <f>H209</f>
        <v>1503300</v>
      </c>
      <c r="I208" s="32">
        <f t="shared" ref="I208:AB208" si="285">I209</f>
        <v>0</v>
      </c>
      <c r="J208" s="32">
        <f t="shared" si="285"/>
        <v>1503300</v>
      </c>
      <c r="K208" s="32">
        <f t="shared" si="285"/>
        <v>0</v>
      </c>
      <c r="L208" s="32">
        <f t="shared" si="285"/>
        <v>1503300</v>
      </c>
      <c r="M208" s="32">
        <f t="shared" si="285"/>
        <v>0</v>
      </c>
      <c r="N208" s="32">
        <f t="shared" si="285"/>
        <v>1503300</v>
      </c>
      <c r="O208" s="32">
        <f t="shared" si="285"/>
        <v>107000</v>
      </c>
      <c r="P208" s="32">
        <f t="shared" si="285"/>
        <v>1610300</v>
      </c>
      <c r="Q208" s="32">
        <f t="shared" si="285"/>
        <v>0</v>
      </c>
      <c r="R208" s="32">
        <f t="shared" si="285"/>
        <v>1610300</v>
      </c>
      <c r="S208" s="32">
        <f t="shared" si="285"/>
        <v>0</v>
      </c>
      <c r="T208" s="32">
        <f t="shared" si="285"/>
        <v>1610300</v>
      </c>
      <c r="U208" s="32">
        <f t="shared" si="285"/>
        <v>0</v>
      </c>
      <c r="V208" s="32">
        <f t="shared" si="285"/>
        <v>1610300</v>
      </c>
      <c r="W208" s="32">
        <f t="shared" si="285"/>
        <v>0</v>
      </c>
      <c r="X208" s="32">
        <f t="shared" si="285"/>
        <v>1610300</v>
      </c>
      <c r="Y208" s="32">
        <f t="shared" si="285"/>
        <v>-206798.74</v>
      </c>
      <c r="Z208" s="32">
        <f t="shared" si="285"/>
        <v>1403501.26</v>
      </c>
      <c r="AA208" s="32">
        <f t="shared" si="285"/>
        <v>1403501.26</v>
      </c>
      <c r="AB208" s="32">
        <f t="shared" si="285"/>
        <v>1371987.67</v>
      </c>
      <c r="AC208" s="71">
        <f t="shared" si="282"/>
        <v>97.754644694797065</v>
      </c>
    </row>
    <row r="209" spans="1:29" ht="43.5" x14ac:dyDescent="0.25">
      <c r="A209" s="18" t="s">
        <v>53</v>
      </c>
      <c r="B209" s="20" t="s">
        <v>11</v>
      </c>
      <c r="C209" s="17">
        <v>6</v>
      </c>
      <c r="D209" s="17">
        <v>83</v>
      </c>
      <c r="E209" s="20" t="s">
        <v>52</v>
      </c>
      <c r="F209" s="17"/>
      <c r="G209" s="17"/>
      <c r="H209" s="32">
        <f>H210+H213+H218</f>
        <v>1503300</v>
      </c>
      <c r="I209" s="32">
        <f t="shared" ref="I209:J209" si="286">I210+I213+I218</f>
        <v>0</v>
      </c>
      <c r="J209" s="32">
        <f t="shared" si="286"/>
        <v>1503300</v>
      </c>
      <c r="K209" s="32">
        <f t="shared" ref="K209:L209" si="287">K210+K213+K218</f>
        <v>0</v>
      </c>
      <c r="L209" s="32">
        <f t="shared" si="287"/>
        <v>1503300</v>
      </c>
      <c r="M209" s="32">
        <f t="shared" ref="M209:N209" si="288">M210+M213+M218</f>
        <v>0</v>
      </c>
      <c r="N209" s="32">
        <f t="shared" si="288"/>
        <v>1503300</v>
      </c>
      <c r="O209" s="32">
        <f t="shared" ref="O209:P209" si="289">O210+O213+O218</f>
        <v>107000</v>
      </c>
      <c r="P209" s="32">
        <f t="shared" si="289"/>
        <v>1610300</v>
      </c>
      <c r="Q209" s="32">
        <f t="shared" ref="Q209:R209" si="290">Q210+Q213+Q218</f>
        <v>0</v>
      </c>
      <c r="R209" s="32">
        <f t="shared" si="290"/>
        <v>1610300</v>
      </c>
      <c r="S209" s="32">
        <f t="shared" ref="S209:T209" si="291">S210+S213+S218</f>
        <v>0</v>
      </c>
      <c r="T209" s="32">
        <f t="shared" si="291"/>
        <v>1610300</v>
      </c>
      <c r="U209" s="32">
        <f t="shared" ref="U209:V209" si="292">U210+U213+U218</f>
        <v>0</v>
      </c>
      <c r="V209" s="32">
        <f t="shared" si="292"/>
        <v>1610300</v>
      </c>
      <c r="W209" s="32">
        <f t="shared" ref="W209:X209" si="293">W210+W213+W218</f>
        <v>0</v>
      </c>
      <c r="X209" s="32">
        <f t="shared" si="293"/>
        <v>1610300</v>
      </c>
      <c r="Y209" s="32">
        <f t="shared" ref="Y209:Z209" si="294">Y210+Y213+Y218</f>
        <v>-206798.74</v>
      </c>
      <c r="Z209" s="32">
        <f t="shared" si="294"/>
        <v>1403501.26</v>
      </c>
      <c r="AA209" s="32">
        <f t="shared" ref="AA209" si="295">AA210+AA213+AA218</f>
        <v>1403501.26</v>
      </c>
      <c r="AB209" s="32">
        <f t="shared" ref="AB209" si="296">AB210+AB213+AB218</f>
        <v>1371987.67</v>
      </c>
      <c r="AC209" s="71">
        <f t="shared" si="282"/>
        <v>97.754644694797065</v>
      </c>
    </row>
    <row r="210" spans="1:29" ht="30" x14ac:dyDescent="0.25">
      <c r="A210" s="6" t="s">
        <v>115</v>
      </c>
      <c r="B210" s="21" t="s">
        <v>11</v>
      </c>
      <c r="C210" s="5">
        <v>6</v>
      </c>
      <c r="D210" s="5">
        <v>83</v>
      </c>
      <c r="E210" s="21" t="s">
        <v>52</v>
      </c>
      <c r="F210" s="5">
        <v>10980</v>
      </c>
      <c r="G210" s="5"/>
      <c r="H210" s="33">
        <f>H211</f>
        <v>300000</v>
      </c>
      <c r="I210" s="33">
        <f t="shared" ref="I210:Y211" si="297">I211</f>
        <v>0</v>
      </c>
      <c r="J210" s="33">
        <f t="shared" si="297"/>
        <v>300000</v>
      </c>
      <c r="K210" s="33">
        <f t="shared" si="297"/>
        <v>0</v>
      </c>
      <c r="L210" s="33">
        <f t="shared" si="297"/>
        <v>300000</v>
      </c>
      <c r="M210" s="33">
        <f t="shared" si="297"/>
        <v>0</v>
      </c>
      <c r="N210" s="33">
        <f t="shared" si="297"/>
        <v>300000</v>
      </c>
      <c r="O210" s="33">
        <f t="shared" si="297"/>
        <v>107000</v>
      </c>
      <c r="P210" s="33">
        <f t="shared" si="297"/>
        <v>407000</v>
      </c>
      <c r="Q210" s="33">
        <f t="shared" si="297"/>
        <v>0</v>
      </c>
      <c r="R210" s="33">
        <f t="shared" si="297"/>
        <v>407000</v>
      </c>
      <c r="S210" s="33">
        <f t="shared" si="297"/>
        <v>0</v>
      </c>
      <c r="T210" s="33">
        <f t="shared" si="297"/>
        <v>407000</v>
      </c>
      <c r="U210" s="33">
        <f t="shared" si="297"/>
        <v>0</v>
      </c>
      <c r="V210" s="33">
        <f t="shared" si="297"/>
        <v>407000</v>
      </c>
      <c r="W210" s="33">
        <f t="shared" si="297"/>
        <v>0</v>
      </c>
      <c r="X210" s="33">
        <f t="shared" si="297"/>
        <v>407000</v>
      </c>
      <c r="Y210" s="33">
        <f t="shared" si="297"/>
        <v>-200000</v>
      </c>
      <c r="Z210" s="33">
        <f t="shared" ref="Y210:AB211" si="298">Z211</f>
        <v>207000</v>
      </c>
      <c r="AA210" s="33">
        <f t="shared" si="298"/>
        <v>207000</v>
      </c>
      <c r="AB210" s="33">
        <f t="shared" si="298"/>
        <v>199292.41</v>
      </c>
      <c r="AC210" s="71">
        <f t="shared" si="282"/>
        <v>96.276526570048318</v>
      </c>
    </row>
    <row r="211" spans="1:29" ht="60" x14ac:dyDescent="0.25">
      <c r="A211" s="6" t="s">
        <v>23</v>
      </c>
      <c r="B211" s="21" t="s">
        <v>11</v>
      </c>
      <c r="C211" s="5">
        <v>6</v>
      </c>
      <c r="D211" s="5">
        <v>83</v>
      </c>
      <c r="E211" s="21" t="s">
        <v>52</v>
      </c>
      <c r="F211" s="5">
        <v>10980</v>
      </c>
      <c r="G211" s="5">
        <v>600</v>
      </c>
      <c r="H211" s="33">
        <f>H212</f>
        <v>300000</v>
      </c>
      <c r="I211" s="33">
        <f t="shared" si="297"/>
        <v>0</v>
      </c>
      <c r="J211" s="33">
        <f t="shared" si="297"/>
        <v>300000</v>
      </c>
      <c r="K211" s="33">
        <f t="shared" si="297"/>
        <v>0</v>
      </c>
      <c r="L211" s="33">
        <f t="shared" si="297"/>
        <v>300000</v>
      </c>
      <c r="M211" s="33">
        <f t="shared" si="297"/>
        <v>0</v>
      </c>
      <c r="N211" s="33">
        <f t="shared" si="297"/>
        <v>300000</v>
      </c>
      <c r="O211" s="33">
        <f t="shared" si="297"/>
        <v>107000</v>
      </c>
      <c r="P211" s="33">
        <f t="shared" si="297"/>
        <v>407000</v>
      </c>
      <c r="Q211" s="33">
        <f t="shared" si="297"/>
        <v>0</v>
      </c>
      <c r="R211" s="33">
        <f t="shared" si="297"/>
        <v>407000</v>
      </c>
      <c r="S211" s="33">
        <f t="shared" si="297"/>
        <v>0</v>
      </c>
      <c r="T211" s="33">
        <f t="shared" si="297"/>
        <v>407000</v>
      </c>
      <c r="U211" s="33">
        <f t="shared" si="297"/>
        <v>0</v>
      </c>
      <c r="V211" s="33">
        <f t="shared" si="297"/>
        <v>407000</v>
      </c>
      <c r="W211" s="33">
        <f t="shared" si="297"/>
        <v>0</v>
      </c>
      <c r="X211" s="33">
        <f t="shared" si="297"/>
        <v>407000</v>
      </c>
      <c r="Y211" s="33">
        <f t="shared" si="298"/>
        <v>-200000</v>
      </c>
      <c r="Z211" s="33">
        <f t="shared" si="298"/>
        <v>207000</v>
      </c>
      <c r="AA211" s="33">
        <f t="shared" si="298"/>
        <v>207000</v>
      </c>
      <c r="AB211" s="33">
        <f t="shared" si="298"/>
        <v>199292.41</v>
      </c>
      <c r="AC211" s="71">
        <f t="shared" si="282"/>
        <v>96.276526570048318</v>
      </c>
    </row>
    <row r="212" spans="1:29" ht="30" x14ac:dyDescent="0.25">
      <c r="A212" s="6" t="s">
        <v>24</v>
      </c>
      <c r="B212" s="21" t="s">
        <v>11</v>
      </c>
      <c r="C212" s="5">
        <v>6</v>
      </c>
      <c r="D212" s="5">
        <v>83</v>
      </c>
      <c r="E212" s="21" t="s">
        <v>52</v>
      </c>
      <c r="F212" s="5">
        <v>10980</v>
      </c>
      <c r="G212" s="5">
        <v>610</v>
      </c>
      <c r="H212" s="33">
        <f>ведомственная!G268</f>
        <v>300000</v>
      </c>
      <c r="I212" s="33">
        <f>ведомственная!H268</f>
        <v>0</v>
      </c>
      <c r="J212" s="33">
        <f>ведомственная!I268</f>
        <v>300000</v>
      </c>
      <c r="K212" s="33">
        <f>ведомственная!J268</f>
        <v>0</v>
      </c>
      <c r="L212" s="33">
        <f>ведомственная!K268</f>
        <v>300000</v>
      </c>
      <c r="M212" s="33">
        <f>ведомственная!L268</f>
        <v>0</v>
      </c>
      <c r="N212" s="33">
        <f>ведомственная!M268</f>
        <v>300000</v>
      </c>
      <c r="O212" s="33">
        <f>ведомственная!N268</f>
        <v>107000</v>
      </c>
      <c r="P212" s="33">
        <f>ведомственная!O268</f>
        <v>407000</v>
      </c>
      <c r="Q212" s="33">
        <f>ведомственная!P268</f>
        <v>0</v>
      </c>
      <c r="R212" s="33">
        <f>ведомственная!Q268</f>
        <v>407000</v>
      </c>
      <c r="S212" s="33">
        <f>ведомственная!R268</f>
        <v>0</v>
      </c>
      <c r="T212" s="33">
        <f>ведомственная!S268</f>
        <v>407000</v>
      </c>
      <c r="U212" s="33">
        <f>ведомственная!T268</f>
        <v>0</v>
      </c>
      <c r="V212" s="33">
        <f>ведомственная!U268</f>
        <v>407000</v>
      </c>
      <c r="W212" s="33">
        <f>ведомственная!V268</f>
        <v>0</v>
      </c>
      <c r="X212" s="33">
        <f>ведомственная!W268</f>
        <v>407000</v>
      </c>
      <c r="Y212" s="33">
        <f>ведомственная!X268</f>
        <v>-200000</v>
      </c>
      <c r="Z212" s="33">
        <f>ведомственная!Y268</f>
        <v>207000</v>
      </c>
      <c r="AA212" s="33">
        <f>ведомственная!Z268</f>
        <v>207000</v>
      </c>
      <c r="AB212" s="33">
        <f>ведомственная!AA268</f>
        <v>199292.41</v>
      </c>
      <c r="AC212" s="71">
        <f t="shared" si="282"/>
        <v>96.276526570048318</v>
      </c>
    </row>
    <row r="213" spans="1:29" ht="30" x14ac:dyDescent="0.25">
      <c r="A213" s="15" t="s">
        <v>275</v>
      </c>
      <c r="B213" s="21" t="s">
        <v>11</v>
      </c>
      <c r="C213" s="5">
        <v>6</v>
      </c>
      <c r="D213" s="5">
        <v>83</v>
      </c>
      <c r="E213" s="21" t="s">
        <v>52</v>
      </c>
      <c r="F213" s="5">
        <v>14790</v>
      </c>
      <c r="G213" s="5"/>
      <c r="H213" s="33">
        <f>H214+H216</f>
        <v>810000</v>
      </c>
      <c r="I213" s="33">
        <f t="shared" ref="I213:J213" si="299">I214+I216</f>
        <v>0</v>
      </c>
      <c r="J213" s="33">
        <f t="shared" si="299"/>
        <v>810000</v>
      </c>
      <c r="K213" s="33">
        <f t="shared" ref="K213:L213" si="300">K214+K216</f>
        <v>0</v>
      </c>
      <c r="L213" s="33">
        <f t="shared" si="300"/>
        <v>810000</v>
      </c>
      <c r="M213" s="33">
        <f t="shared" ref="M213:N213" si="301">M214+M216</f>
        <v>0</v>
      </c>
      <c r="N213" s="33">
        <f t="shared" si="301"/>
        <v>810000</v>
      </c>
      <c r="O213" s="33">
        <f t="shared" ref="O213:P213" si="302">O214+O216</f>
        <v>0</v>
      </c>
      <c r="P213" s="33">
        <f t="shared" si="302"/>
        <v>810000</v>
      </c>
      <c r="Q213" s="33">
        <f t="shared" ref="Q213:R213" si="303">Q214+Q216</f>
        <v>0</v>
      </c>
      <c r="R213" s="33">
        <f t="shared" si="303"/>
        <v>810000</v>
      </c>
      <c r="S213" s="33">
        <f t="shared" ref="S213:T213" si="304">S214+S216</f>
        <v>0</v>
      </c>
      <c r="T213" s="33">
        <f t="shared" si="304"/>
        <v>810000</v>
      </c>
      <c r="U213" s="33">
        <f t="shared" ref="U213:V213" si="305">U214+U216</f>
        <v>0</v>
      </c>
      <c r="V213" s="33">
        <f t="shared" si="305"/>
        <v>810000</v>
      </c>
      <c r="W213" s="33">
        <f t="shared" ref="W213:X213" si="306">W214+W216</f>
        <v>0</v>
      </c>
      <c r="X213" s="33">
        <f t="shared" si="306"/>
        <v>810000</v>
      </c>
      <c r="Y213" s="33">
        <f t="shared" ref="Y213:Z213" si="307">Y214+Y216</f>
        <v>-6798.74</v>
      </c>
      <c r="Z213" s="33">
        <f t="shared" si="307"/>
        <v>803201.26</v>
      </c>
      <c r="AA213" s="33">
        <f t="shared" ref="AA213" si="308">AA214+AA216</f>
        <v>803201.26</v>
      </c>
      <c r="AB213" s="33">
        <f t="shared" ref="AB213" si="309">AB214+AB216</f>
        <v>803201.26</v>
      </c>
      <c r="AC213" s="71">
        <f t="shared" si="282"/>
        <v>100</v>
      </c>
    </row>
    <row r="214" spans="1:29" ht="45" x14ac:dyDescent="0.25">
      <c r="A214" s="10" t="s">
        <v>18</v>
      </c>
      <c r="B214" s="21" t="s">
        <v>11</v>
      </c>
      <c r="C214" s="5">
        <v>6</v>
      </c>
      <c r="D214" s="5">
        <v>83</v>
      </c>
      <c r="E214" s="21" t="s">
        <v>52</v>
      </c>
      <c r="F214" s="5">
        <v>14790</v>
      </c>
      <c r="G214" s="5">
        <v>200</v>
      </c>
      <c r="H214" s="33">
        <f>H215</f>
        <v>53820</v>
      </c>
      <c r="I214" s="33">
        <f t="shared" ref="I214:AB214" si="310">I215</f>
        <v>0</v>
      </c>
      <c r="J214" s="33">
        <f t="shared" si="310"/>
        <v>53820</v>
      </c>
      <c r="K214" s="33">
        <f t="shared" si="310"/>
        <v>0</v>
      </c>
      <c r="L214" s="33">
        <f t="shared" si="310"/>
        <v>53820</v>
      </c>
      <c r="M214" s="33">
        <f t="shared" si="310"/>
        <v>0</v>
      </c>
      <c r="N214" s="33">
        <f t="shared" si="310"/>
        <v>53820</v>
      </c>
      <c r="O214" s="33">
        <f t="shared" si="310"/>
        <v>0</v>
      </c>
      <c r="P214" s="33">
        <f t="shared" si="310"/>
        <v>53820</v>
      </c>
      <c r="Q214" s="33">
        <f t="shared" si="310"/>
        <v>0</v>
      </c>
      <c r="R214" s="33">
        <f t="shared" si="310"/>
        <v>53820</v>
      </c>
      <c r="S214" s="33">
        <f t="shared" si="310"/>
        <v>9180</v>
      </c>
      <c r="T214" s="33">
        <f t="shared" si="310"/>
        <v>63000</v>
      </c>
      <c r="U214" s="33">
        <f t="shared" si="310"/>
        <v>0</v>
      </c>
      <c r="V214" s="33">
        <f t="shared" si="310"/>
        <v>63000</v>
      </c>
      <c r="W214" s="33">
        <f t="shared" si="310"/>
        <v>0</v>
      </c>
      <c r="X214" s="33">
        <f t="shared" si="310"/>
        <v>63000</v>
      </c>
      <c r="Y214" s="33">
        <f t="shared" si="310"/>
        <v>0</v>
      </c>
      <c r="Z214" s="33">
        <f t="shared" si="310"/>
        <v>63000</v>
      </c>
      <c r="AA214" s="33">
        <f t="shared" si="310"/>
        <v>63000</v>
      </c>
      <c r="AB214" s="33">
        <f t="shared" si="310"/>
        <v>63000</v>
      </c>
      <c r="AC214" s="71">
        <f t="shared" si="282"/>
        <v>100</v>
      </c>
    </row>
    <row r="215" spans="1:29" ht="60" x14ac:dyDescent="0.25">
      <c r="A215" s="10" t="s">
        <v>19</v>
      </c>
      <c r="B215" s="21" t="s">
        <v>11</v>
      </c>
      <c r="C215" s="5">
        <v>6</v>
      </c>
      <c r="D215" s="5">
        <v>83</v>
      </c>
      <c r="E215" s="21" t="s">
        <v>52</v>
      </c>
      <c r="F215" s="5">
        <v>14790</v>
      </c>
      <c r="G215" s="5">
        <v>240</v>
      </c>
      <c r="H215" s="33">
        <f>ведомственная!G271</f>
        <v>53820</v>
      </c>
      <c r="I215" s="33">
        <f>ведомственная!H271</f>
        <v>0</v>
      </c>
      <c r="J215" s="33">
        <f>ведомственная!I271</f>
        <v>53820</v>
      </c>
      <c r="K215" s="33">
        <f>ведомственная!J271</f>
        <v>0</v>
      </c>
      <c r="L215" s="33">
        <f>ведомственная!K271</f>
        <v>53820</v>
      </c>
      <c r="M215" s="33">
        <f>ведомственная!L271</f>
        <v>0</v>
      </c>
      <c r="N215" s="33">
        <f>ведомственная!M271</f>
        <v>53820</v>
      </c>
      <c r="O215" s="33">
        <f>ведомственная!N271</f>
        <v>0</v>
      </c>
      <c r="P215" s="33">
        <f>ведомственная!O271</f>
        <v>53820</v>
      </c>
      <c r="Q215" s="33">
        <f>ведомственная!P271</f>
        <v>0</v>
      </c>
      <c r="R215" s="33">
        <f>ведомственная!Q271</f>
        <v>53820</v>
      </c>
      <c r="S215" s="33">
        <f>ведомственная!R271</f>
        <v>9180</v>
      </c>
      <c r="T215" s="33">
        <f>ведомственная!S271</f>
        <v>63000</v>
      </c>
      <c r="U215" s="33">
        <f>ведомственная!T271</f>
        <v>0</v>
      </c>
      <c r="V215" s="33">
        <f>ведомственная!U271</f>
        <v>63000</v>
      </c>
      <c r="W215" s="33">
        <f>ведомственная!V271</f>
        <v>0</v>
      </c>
      <c r="X215" s="33">
        <f>ведомственная!W271</f>
        <v>63000</v>
      </c>
      <c r="Y215" s="33">
        <f>ведомственная!X271</f>
        <v>0</v>
      </c>
      <c r="Z215" s="33">
        <f>ведомственная!Y271</f>
        <v>63000</v>
      </c>
      <c r="AA215" s="33">
        <f>ведомственная!Z271</f>
        <v>63000</v>
      </c>
      <c r="AB215" s="33">
        <f>ведомственная!AA271</f>
        <v>63000</v>
      </c>
      <c r="AC215" s="71">
        <f t="shared" si="282"/>
        <v>100</v>
      </c>
    </row>
    <row r="216" spans="1:29" ht="60" x14ac:dyDescent="0.25">
      <c r="A216" s="10" t="s">
        <v>23</v>
      </c>
      <c r="B216" s="21" t="s">
        <v>11</v>
      </c>
      <c r="C216" s="5">
        <v>6</v>
      </c>
      <c r="D216" s="5">
        <v>83</v>
      </c>
      <c r="E216" s="21" t="s">
        <v>52</v>
      </c>
      <c r="F216" s="5">
        <v>14790</v>
      </c>
      <c r="G216" s="5">
        <v>600</v>
      </c>
      <c r="H216" s="33">
        <f>H217</f>
        <v>756180</v>
      </c>
      <c r="I216" s="33">
        <f t="shared" ref="I216:AB216" si="311">I217</f>
        <v>0</v>
      </c>
      <c r="J216" s="33">
        <f t="shared" si="311"/>
        <v>756180</v>
      </c>
      <c r="K216" s="33">
        <f t="shared" si="311"/>
        <v>0</v>
      </c>
      <c r="L216" s="33">
        <f t="shared" si="311"/>
        <v>756180</v>
      </c>
      <c r="M216" s="33">
        <f t="shared" si="311"/>
        <v>0</v>
      </c>
      <c r="N216" s="33">
        <f t="shared" si="311"/>
        <v>756180</v>
      </c>
      <c r="O216" s="33">
        <f t="shared" si="311"/>
        <v>0</v>
      </c>
      <c r="P216" s="33">
        <f t="shared" si="311"/>
        <v>756180</v>
      </c>
      <c r="Q216" s="33">
        <f t="shared" si="311"/>
        <v>0</v>
      </c>
      <c r="R216" s="33">
        <f t="shared" si="311"/>
        <v>756180</v>
      </c>
      <c r="S216" s="33">
        <f t="shared" si="311"/>
        <v>-9180</v>
      </c>
      <c r="T216" s="33">
        <f t="shared" si="311"/>
        <v>747000</v>
      </c>
      <c r="U216" s="33">
        <f t="shared" si="311"/>
        <v>0</v>
      </c>
      <c r="V216" s="33">
        <f t="shared" si="311"/>
        <v>747000</v>
      </c>
      <c r="W216" s="33">
        <f t="shared" si="311"/>
        <v>0</v>
      </c>
      <c r="X216" s="33">
        <f t="shared" si="311"/>
        <v>747000</v>
      </c>
      <c r="Y216" s="33">
        <f t="shared" si="311"/>
        <v>-6798.74</v>
      </c>
      <c r="Z216" s="33">
        <f t="shared" si="311"/>
        <v>740201.26</v>
      </c>
      <c r="AA216" s="33">
        <f t="shared" si="311"/>
        <v>740201.26</v>
      </c>
      <c r="AB216" s="33">
        <f t="shared" si="311"/>
        <v>740201.26</v>
      </c>
      <c r="AC216" s="71">
        <f t="shared" si="282"/>
        <v>100</v>
      </c>
    </row>
    <row r="217" spans="1:29" ht="30" x14ac:dyDescent="0.25">
      <c r="A217" s="15" t="s">
        <v>24</v>
      </c>
      <c r="B217" s="21" t="s">
        <v>11</v>
      </c>
      <c r="C217" s="5">
        <v>6</v>
      </c>
      <c r="D217" s="5">
        <v>83</v>
      </c>
      <c r="E217" s="21" t="s">
        <v>52</v>
      </c>
      <c r="F217" s="5">
        <v>14790</v>
      </c>
      <c r="G217" s="5">
        <v>610</v>
      </c>
      <c r="H217" s="33">
        <f>ведомственная!G273</f>
        <v>756180</v>
      </c>
      <c r="I217" s="33">
        <f>ведомственная!H273</f>
        <v>0</v>
      </c>
      <c r="J217" s="33">
        <f>ведомственная!I273</f>
        <v>756180</v>
      </c>
      <c r="K217" s="33">
        <f>ведомственная!J273</f>
        <v>0</v>
      </c>
      <c r="L217" s="33">
        <f>ведомственная!K273</f>
        <v>756180</v>
      </c>
      <c r="M217" s="33">
        <f>ведомственная!L273</f>
        <v>0</v>
      </c>
      <c r="N217" s="33">
        <f>ведомственная!M273</f>
        <v>756180</v>
      </c>
      <c r="O217" s="33">
        <f>ведомственная!N273</f>
        <v>0</v>
      </c>
      <c r="P217" s="33">
        <f>ведомственная!O273</f>
        <v>756180</v>
      </c>
      <c r="Q217" s="33">
        <f>ведомственная!P273</f>
        <v>0</v>
      </c>
      <c r="R217" s="33">
        <f>ведомственная!Q273</f>
        <v>756180</v>
      </c>
      <c r="S217" s="33">
        <f>ведомственная!R273</f>
        <v>-9180</v>
      </c>
      <c r="T217" s="33">
        <f>ведомственная!S273</f>
        <v>747000</v>
      </c>
      <c r="U217" s="33">
        <f>ведомственная!T273</f>
        <v>0</v>
      </c>
      <c r="V217" s="33">
        <f>ведомственная!U273</f>
        <v>747000</v>
      </c>
      <c r="W217" s="33">
        <f>ведомственная!V273</f>
        <v>0</v>
      </c>
      <c r="X217" s="33">
        <f>ведомственная!W273</f>
        <v>747000</v>
      </c>
      <c r="Y217" s="33">
        <f>ведомственная!X273</f>
        <v>-6798.74</v>
      </c>
      <c r="Z217" s="33">
        <f>ведомственная!Y273</f>
        <v>740201.26</v>
      </c>
      <c r="AA217" s="33">
        <f>ведомственная!Z273</f>
        <v>740201.26</v>
      </c>
      <c r="AB217" s="33">
        <f>ведомственная!AA273</f>
        <v>740201.26</v>
      </c>
      <c r="AC217" s="71">
        <f t="shared" si="282"/>
        <v>100</v>
      </c>
    </row>
    <row r="218" spans="1:29" ht="45" customHeight="1" x14ac:dyDescent="0.25">
      <c r="A218" s="6" t="s">
        <v>114</v>
      </c>
      <c r="B218" s="21" t="s">
        <v>11</v>
      </c>
      <c r="C218" s="5">
        <v>6</v>
      </c>
      <c r="D218" s="5">
        <v>83</v>
      </c>
      <c r="E218" s="21" t="s">
        <v>52</v>
      </c>
      <c r="F218" s="5" t="s">
        <v>113</v>
      </c>
      <c r="G218" s="5"/>
      <c r="H218" s="33">
        <f>H221+H219</f>
        <v>393300</v>
      </c>
      <c r="I218" s="33">
        <f t="shared" ref="I218:J218" si="312">I221+I219</f>
        <v>0</v>
      </c>
      <c r="J218" s="33">
        <f t="shared" si="312"/>
        <v>393300</v>
      </c>
      <c r="K218" s="33">
        <f t="shared" ref="K218:L218" si="313">K221+K219</f>
        <v>0</v>
      </c>
      <c r="L218" s="33">
        <f t="shared" si="313"/>
        <v>393300</v>
      </c>
      <c r="M218" s="33">
        <f t="shared" ref="M218:N218" si="314">M221+M219</f>
        <v>0</v>
      </c>
      <c r="N218" s="33">
        <f t="shared" si="314"/>
        <v>393300</v>
      </c>
      <c r="O218" s="33">
        <f t="shared" ref="O218:P218" si="315">O221+O219</f>
        <v>0</v>
      </c>
      <c r="P218" s="33">
        <f t="shared" si="315"/>
        <v>393300</v>
      </c>
      <c r="Q218" s="33">
        <f t="shared" ref="Q218:R218" si="316">Q221+Q219</f>
        <v>0</v>
      </c>
      <c r="R218" s="33">
        <f t="shared" si="316"/>
        <v>393300</v>
      </c>
      <c r="S218" s="33">
        <f t="shared" ref="S218:T218" si="317">S221+S219</f>
        <v>0</v>
      </c>
      <c r="T218" s="33">
        <f t="shared" si="317"/>
        <v>393300</v>
      </c>
      <c r="U218" s="33">
        <f t="shared" ref="U218:V218" si="318">U221+U219</f>
        <v>0</v>
      </c>
      <c r="V218" s="33">
        <f t="shared" si="318"/>
        <v>393300</v>
      </c>
      <c r="W218" s="33">
        <f t="shared" ref="W218:X218" si="319">W221+W219</f>
        <v>0</v>
      </c>
      <c r="X218" s="33">
        <f t="shared" si="319"/>
        <v>393300</v>
      </c>
      <c r="Y218" s="33">
        <f t="shared" ref="Y218:Z218" si="320">Y221+Y219</f>
        <v>0</v>
      </c>
      <c r="Z218" s="33">
        <f t="shared" si="320"/>
        <v>393300</v>
      </c>
      <c r="AA218" s="33">
        <f t="shared" ref="AA218" si="321">AA221+AA219</f>
        <v>393300</v>
      </c>
      <c r="AB218" s="33">
        <f t="shared" ref="AB218" si="322">AB221+AB219</f>
        <v>369494</v>
      </c>
      <c r="AC218" s="71">
        <f t="shared" si="282"/>
        <v>93.947114162217133</v>
      </c>
    </row>
    <row r="219" spans="1:29" ht="40.9" customHeight="1" x14ac:dyDescent="0.25">
      <c r="A219" s="6" t="s">
        <v>18</v>
      </c>
      <c r="B219" s="21" t="s">
        <v>11</v>
      </c>
      <c r="C219" s="5">
        <v>6</v>
      </c>
      <c r="D219" s="5">
        <v>83</v>
      </c>
      <c r="E219" s="21" t="s">
        <v>52</v>
      </c>
      <c r="F219" s="5" t="s">
        <v>113</v>
      </c>
      <c r="G219" s="5">
        <v>200</v>
      </c>
      <c r="H219" s="33">
        <f>H220</f>
        <v>26130</v>
      </c>
      <c r="I219" s="33">
        <f t="shared" ref="I219:AB219" si="323">I220</f>
        <v>0</v>
      </c>
      <c r="J219" s="33">
        <f t="shared" si="323"/>
        <v>26130</v>
      </c>
      <c r="K219" s="33">
        <f t="shared" si="323"/>
        <v>0</v>
      </c>
      <c r="L219" s="33">
        <f t="shared" si="323"/>
        <v>26130</v>
      </c>
      <c r="M219" s="33">
        <f t="shared" si="323"/>
        <v>0</v>
      </c>
      <c r="N219" s="33">
        <f t="shared" si="323"/>
        <v>26130</v>
      </c>
      <c r="O219" s="33">
        <f t="shared" si="323"/>
        <v>0</v>
      </c>
      <c r="P219" s="33">
        <f t="shared" si="323"/>
        <v>26130</v>
      </c>
      <c r="Q219" s="33">
        <f t="shared" si="323"/>
        <v>0</v>
      </c>
      <c r="R219" s="33">
        <f t="shared" si="323"/>
        <v>26130</v>
      </c>
      <c r="S219" s="33">
        <f t="shared" si="323"/>
        <v>2850</v>
      </c>
      <c r="T219" s="33">
        <f t="shared" si="323"/>
        <v>28980</v>
      </c>
      <c r="U219" s="33">
        <f t="shared" si="323"/>
        <v>0</v>
      </c>
      <c r="V219" s="33">
        <f t="shared" si="323"/>
        <v>28980</v>
      </c>
      <c r="W219" s="33">
        <f t="shared" si="323"/>
        <v>0</v>
      </c>
      <c r="X219" s="33">
        <f t="shared" si="323"/>
        <v>28980</v>
      </c>
      <c r="Y219" s="33">
        <f t="shared" si="323"/>
        <v>0</v>
      </c>
      <c r="Z219" s="33">
        <f t="shared" si="323"/>
        <v>28980</v>
      </c>
      <c r="AA219" s="33">
        <f t="shared" si="323"/>
        <v>28980</v>
      </c>
      <c r="AB219" s="33">
        <f t="shared" si="323"/>
        <v>28980</v>
      </c>
      <c r="AC219" s="71">
        <f t="shared" si="282"/>
        <v>100</v>
      </c>
    </row>
    <row r="220" spans="1:29" ht="40.9" customHeight="1" x14ac:dyDescent="0.25">
      <c r="A220" s="6" t="s">
        <v>19</v>
      </c>
      <c r="B220" s="21" t="s">
        <v>11</v>
      </c>
      <c r="C220" s="5">
        <v>6</v>
      </c>
      <c r="D220" s="5">
        <v>83</v>
      </c>
      <c r="E220" s="21" t="s">
        <v>52</v>
      </c>
      <c r="F220" s="5" t="s">
        <v>113</v>
      </c>
      <c r="G220" s="5">
        <v>240</v>
      </c>
      <c r="H220" s="33">
        <f>ведомственная!G276</f>
        <v>26130</v>
      </c>
      <c r="I220" s="33">
        <f>ведомственная!H276</f>
        <v>0</v>
      </c>
      <c r="J220" s="33">
        <f>ведомственная!I276</f>
        <v>26130</v>
      </c>
      <c r="K220" s="33">
        <f>ведомственная!J276</f>
        <v>0</v>
      </c>
      <c r="L220" s="33">
        <f>ведомственная!K276</f>
        <v>26130</v>
      </c>
      <c r="M220" s="33">
        <f>ведомственная!L276</f>
        <v>0</v>
      </c>
      <c r="N220" s="33">
        <f>ведомственная!M276</f>
        <v>26130</v>
      </c>
      <c r="O220" s="33">
        <f>ведомственная!N276</f>
        <v>0</v>
      </c>
      <c r="P220" s="33">
        <f>ведомственная!O276</f>
        <v>26130</v>
      </c>
      <c r="Q220" s="33">
        <f>ведомственная!P276</f>
        <v>0</v>
      </c>
      <c r="R220" s="33">
        <f>ведомственная!Q276</f>
        <v>26130</v>
      </c>
      <c r="S220" s="33">
        <f>ведомственная!R276</f>
        <v>2850</v>
      </c>
      <c r="T220" s="33">
        <f>ведомственная!S276</f>
        <v>28980</v>
      </c>
      <c r="U220" s="33">
        <f>ведомственная!T276</f>
        <v>0</v>
      </c>
      <c r="V220" s="33">
        <f>ведомственная!U276</f>
        <v>28980</v>
      </c>
      <c r="W220" s="33">
        <f>ведомственная!V276</f>
        <v>0</v>
      </c>
      <c r="X220" s="33">
        <f>ведомственная!W276</f>
        <v>28980</v>
      </c>
      <c r="Y220" s="33">
        <f>ведомственная!X276</f>
        <v>0</v>
      </c>
      <c r="Z220" s="33">
        <f>ведомственная!Y276</f>
        <v>28980</v>
      </c>
      <c r="AA220" s="33">
        <f>ведомственная!Z276</f>
        <v>28980</v>
      </c>
      <c r="AB220" s="33">
        <f>ведомственная!AA276</f>
        <v>28980</v>
      </c>
      <c r="AC220" s="71">
        <f t="shared" si="282"/>
        <v>100</v>
      </c>
    </row>
    <row r="221" spans="1:29" ht="60" x14ac:dyDescent="0.25">
      <c r="A221" s="6" t="s">
        <v>23</v>
      </c>
      <c r="B221" s="21" t="s">
        <v>11</v>
      </c>
      <c r="C221" s="5">
        <v>6</v>
      </c>
      <c r="D221" s="5">
        <v>83</v>
      </c>
      <c r="E221" s="21" t="s">
        <v>52</v>
      </c>
      <c r="F221" s="5" t="s">
        <v>113</v>
      </c>
      <c r="G221" s="5">
        <v>600</v>
      </c>
      <c r="H221" s="33">
        <f>H222</f>
        <v>367170</v>
      </c>
      <c r="I221" s="33">
        <f t="shared" ref="I221:AB221" si="324">I222</f>
        <v>0</v>
      </c>
      <c r="J221" s="33">
        <f t="shared" si="324"/>
        <v>367170</v>
      </c>
      <c r="K221" s="33">
        <f t="shared" si="324"/>
        <v>0</v>
      </c>
      <c r="L221" s="33">
        <f t="shared" si="324"/>
        <v>367170</v>
      </c>
      <c r="M221" s="33">
        <f t="shared" si="324"/>
        <v>0</v>
      </c>
      <c r="N221" s="33">
        <f t="shared" si="324"/>
        <v>367170</v>
      </c>
      <c r="O221" s="33">
        <f t="shared" si="324"/>
        <v>0</v>
      </c>
      <c r="P221" s="33">
        <f t="shared" si="324"/>
        <v>367170</v>
      </c>
      <c r="Q221" s="33">
        <f t="shared" si="324"/>
        <v>0</v>
      </c>
      <c r="R221" s="33">
        <f t="shared" si="324"/>
        <v>367170</v>
      </c>
      <c r="S221" s="33">
        <f t="shared" si="324"/>
        <v>-2850</v>
      </c>
      <c r="T221" s="33">
        <f t="shared" si="324"/>
        <v>364320</v>
      </c>
      <c r="U221" s="33">
        <f t="shared" si="324"/>
        <v>0</v>
      </c>
      <c r="V221" s="33">
        <f t="shared" si="324"/>
        <v>364320</v>
      </c>
      <c r="W221" s="33">
        <f t="shared" si="324"/>
        <v>0</v>
      </c>
      <c r="X221" s="33">
        <f t="shared" si="324"/>
        <v>364320</v>
      </c>
      <c r="Y221" s="33">
        <f t="shared" si="324"/>
        <v>0</v>
      </c>
      <c r="Z221" s="33">
        <f t="shared" si="324"/>
        <v>364320</v>
      </c>
      <c r="AA221" s="33">
        <f t="shared" si="324"/>
        <v>364320</v>
      </c>
      <c r="AB221" s="33">
        <f t="shared" si="324"/>
        <v>340514</v>
      </c>
      <c r="AC221" s="71">
        <f t="shared" si="282"/>
        <v>93.465634606938949</v>
      </c>
    </row>
    <row r="222" spans="1:29" ht="30" x14ac:dyDescent="0.25">
      <c r="A222" s="6" t="s">
        <v>24</v>
      </c>
      <c r="B222" s="21" t="s">
        <v>11</v>
      </c>
      <c r="C222" s="5">
        <v>6</v>
      </c>
      <c r="D222" s="5">
        <v>83</v>
      </c>
      <c r="E222" s="21" t="s">
        <v>52</v>
      </c>
      <c r="F222" s="5" t="s">
        <v>113</v>
      </c>
      <c r="G222" s="5">
        <v>610</v>
      </c>
      <c r="H222" s="33">
        <f>ведомственная!G278</f>
        <v>367170</v>
      </c>
      <c r="I222" s="33">
        <f>ведомственная!H278</f>
        <v>0</v>
      </c>
      <c r="J222" s="33">
        <f>ведомственная!I278</f>
        <v>367170</v>
      </c>
      <c r="K222" s="33">
        <f>ведомственная!J278</f>
        <v>0</v>
      </c>
      <c r="L222" s="33">
        <f>ведомственная!K278</f>
        <v>367170</v>
      </c>
      <c r="M222" s="33">
        <f>ведомственная!L278</f>
        <v>0</v>
      </c>
      <c r="N222" s="33">
        <f>ведомственная!M278</f>
        <v>367170</v>
      </c>
      <c r="O222" s="33">
        <f>ведомственная!N278</f>
        <v>0</v>
      </c>
      <c r="P222" s="33">
        <f>ведомственная!O278</f>
        <v>367170</v>
      </c>
      <c r="Q222" s="33">
        <f>ведомственная!P278</f>
        <v>0</v>
      </c>
      <c r="R222" s="33">
        <f>ведомственная!Q278</f>
        <v>367170</v>
      </c>
      <c r="S222" s="33">
        <f>ведомственная!R278</f>
        <v>-2850</v>
      </c>
      <c r="T222" s="33">
        <f>ведомственная!S278</f>
        <v>364320</v>
      </c>
      <c r="U222" s="33">
        <f>ведомственная!T278</f>
        <v>0</v>
      </c>
      <c r="V222" s="33">
        <f>ведомственная!U278</f>
        <v>364320</v>
      </c>
      <c r="W222" s="33">
        <f>ведомственная!V278</f>
        <v>0</v>
      </c>
      <c r="X222" s="33">
        <f>ведомственная!W278</f>
        <v>364320</v>
      </c>
      <c r="Y222" s="33">
        <f>ведомственная!X278</f>
        <v>0</v>
      </c>
      <c r="Z222" s="33">
        <f>ведомственная!Y278</f>
        <v>364320</v>
      </c>
      <c r="AA222" s="33">
        <f>ведомственная!Z278</f>
        <v>364320</v>
      </c>
      <c r="AB222" s="33">
        <f>ведомственная!AA278</f>
        <v>340514</v>
      </c>
      <c r="AC222" s="71">
        <f t="shared" si="282"/>
        <v>93.465634606938949</v>
      </c>
    </row>
    <row r="223" spans="1:29" ht="43.5" x14ac:dyDescent="0.25">
      <c r="A223" s="18" t="s">
        <v>290</v>
      </c>
      <c r="B223" s="20" t="s">
        <v>11</v>
      </c>
      <c r="C223" s="17">
        <v>8</v>
      </c>
      <c r="D223" s="17"/>
      <c r="E223" s="17"/>
      <c r="F223" s="17"/>
      <c r="G223" s="17"/>
      <c r="H223" s="32" t="e">
        <f t="shared" ref="H223:AB223" si="325">H224+H249</f>
        <v>#REF!</v>
      </c>
      <c r="I223" s="32" t="e">
        <f t="shared" si="325"/>
        <v>#REF!</v>
      </c>
      <c r="J223" s="32" t="e">
        <f t="shared" si="325"/>
        <v>#REF!</v>
      </c>
      <c r="K223" s="32" t="e">
        <f t="shared" si="325"/>
        <v>#REF!</v>
      </c>
      <c r="L223" s="32" t="e">
        <f t="shared" si="325"/>
        <v>#REF!</v>
      </c>
      <c r="M223" s="32" t="e">
        <f t="shared" si="325"/>
        <v>#REF!</v>
      </c>
      <c r="N223" s="32" t="e">
        <f t="shared" si="325"/>
        <v>#REF!</v>
      </c>
      <c r="O223" s="32" t="e">
        <f t="shared" si="325"/>
        <v>#REF!</v>
      </c>
      <c r="P223" s="32" t="e">
        <f t="shared" si="325"/>
        <v>#REF!</v>
      </c>
      <c r="Q223" s="32" t="e">
        <f t="shared" si="325"/>
        <v>#REF!</v>
      </c>
      <c r="R223" s="32" t="e">
        <f t="shared" si="325"/>
        <v>#REF!</v>
      </c>
      <c r="S223" s="32" t="e">
        <f t="shared" si="325"/>
        <v>#REF!</v>
      </c>
      <c r="T223" s="32" t="e">
        <f t="shared" si="325"/>
        <v>#REF!</v>
      </c>
      <c r="U223" s="32" t="e">
        <f t="shared" si="325"/>
        <v>#REF!</v>
      </c>
      <c r="V223" s="32" t="e">
        <f t="shared" si="325"/>
        <v>#REF!</v>
      </c>
      <c r="W223" s="32" t="e">
        <f t="shared" si="325"/>
        <v>#REF!</v>
      </c>
      <c r="X223" s="32" t="e">
        <f t="shared" si="325"/>
        <v>#REF!</v>
      </c>
      <c r="Y223" s="32">
        <f t="shared" si="325"/>
        <v>-504600</v>
      </c>
      <c r="Z223" s="32">
        <f t="shared" si="325"/>
        <v>21092330.399999999</v>
      </c>
      <c r="AA223" s="32">
        <f t="shared" si="325"/>
        <v>21092330.399999999</v>
      </c>
      <c r="AB223" s="32">
        <f t="shared" si="325"/>
        <v>20906806.299999997</v>
      </c>
      <c r="AC223" s="71">
        <f t="shared" si="282"/>
        <v>99.120419145340151</v>
      </c>
    </row>
    <row r="224" spans="1:29" ht="114.75" x14ac:dyDescent="0.25">
      <c r="A224" s="18" t="s">
        <v>56</v>
      </c>
      <c r="B224" s="20" t="s">
        <v>11</v>
      </c>
      <c r="C224" s="17">
        <v>8</v>
      </c>
      <c r="D224" s="17">
        <v>91</v>
      </c>
      <c r="E224" s="17"/>
      <c r="F224" s="17"/>
      <c r="G224" s="17"/>
      <c r="H224" s="32" t="e">
        <f>H225</f>
        <v>#REF!</v>
      </c>
      <c r="I224" s="32" t="e">
        <f t="shared" ref="I224:AB224" si="326">I225</f>
        <v>#REF!</v>
      </c>
      <c r="J224" s="32" t="e">
        <f t="shared" si="326"/>
        <v>#REF!</v>
      </c>
      <c r="K224" s="32" t="e">
        <f t="shared" si="326"/>
        <v>#REF!</v>
      </c>
      <c r="L224" s="32" t="e">
        <f t="shared" si="326"/>
        <v>#REF!</v>
      </c>
      <c r="M224" s="32" t="e">
        <f t="shared" si="326"/>
        <v>#REF!</v>
      </c>
      <c r="N224" s="32" t="e">
        <f t="shared" si="326"/>
        <v>#REF!</v>
      </c>
      <c r="O224" s="32" t="e">
        <f t="shared" si="326"/>
        <v>#REF!</v>
      </c>
      <c r="P224" s="32" t="e">
        <f t="shared" si="326"/>
        <v>#REF!</v>
      </c>
      <c r="Q224" s="32" t="e">
        <f t="shared" si="326"/>
        <v>#REF!</v>
      </c>
      <c r="R224" s="32" t="e">
        <f t="shared" si="326"/>
        <v>#REF!</v>
      </c>
      <c r="S224" s="32" t="e">
        <f t="shared" si="326"/>
        <v>#REF!</v>
      </c>
      <c r="T224" s="32" t="e">
        <f t="shared" si="326"/>
        <v>#REF!</v>
      </c>
      <c r="U224" s="32" t="e">
        <f t="shared" si="326"/>
        <v>#REF!</v>
      </c>
      <c r="V224" s="32" t="e">
        <f t="shared" si="326"/>
        <v>#REF!</v>
      </c>
      <c r="W224" s="32" t="e">
        <f t="shared" si="326"/>
        <v>#REF!</v>
      </c>
      <c r="X224" s="32" t="e">
        <f t="shared" si="326"/>
        <v>#REF!</v>
      </c>
      <c r="Y224" s="32">
        <f t="shared" si="326"/>
        <v>-504600</v>
      </c>
      <c r="Z224" s="32">
        <f t="shared" si="326"/>
        <v>19256530.399999999</v>
      </c>
      <c r="AA224" s="32">
        <f t="shared" si="326"/>
        <v>19256530.399999999</v>
      </c>
      <c r="AB224" s="32">
        <f t="shared" si="326"/>
        <v>19071020.329999998</v>
      </c>
      <c r="AC224" s="71">
        <f t="shared" si="282"/>
        <v>99.03663813705505</v>
      </c>
    </row>
    <row r="225" spans="1:29" ht="29.25" x14ac:dyDescent="0.25">
      <c r="A225" s="18" t="s">
        <v>14</v>
      </c>
      <c r="B225" s="20" t="s">
        <v>11</v>
      </c>
      <c r="C225" s="17">
        <v>8</v>
      </c>
      <c r="D225" s="17">
        <v>91</v>
      </c>
      <c r="E225" s="20" t="s">
        <v>13</v>
      </c>
      <c r="F225" s="17"/>
      <c r="G225" s="17"/>
      <c r="H225" s="32" t="e">
        <f>H226+H229+H246+H237+#REF!</f>
        <v>#REF!</v>
      </c>
      <c r="I225" s="32" t="e">
        <f>I226+I229+I246+I237+#REF!</f>
        <v>#REF!</v>
      </c>
      <c r="J225" s="32" t="e">
        <f>J226+J229+J246+J237+#REF!</f>
        <v>#REF!</v>
      </c>
      <c r="K225" s="32" t="e">
        <f>K226+K229+K246+K237+#REF!</f>
        <v>#REF!</v>
      </c>
      <c r="L225" s="32" t="e">
        <f>L226+L229+L246+L237+#REF!</f>
        <v>#REF!</v>
      </c>
      <c r="M225" s="32" t="e">
        <f>M226+M229+M246+M237+#REF!</f>
        <v>#REF!</v>
      </c>
      <c r="N225" s="32" t="e">
        <f>N226+N229+N246+N237+#REF!</f>
        <v>#REF!</v>
      </c>
      <c r="O225" s="32" t="e">
        <f>O226+O229+O246+O237+#REF!+O243+O240</f>
        <v>#REF!</v>
      </c>
      <c r="P225" s="32" t="e">
        <f>P226+P229+P246+P237+#REF!+P243+P240</f>
        <v>#REF!</v>
      </c>
      <c r="Q225" s="32" t="e">
        <f>Q226+Q229+Q246+Q237+#REF!+Q243+Q240</f>
        <v>#REF!</v>
      </c>
      <c r="R225" s="32" t="e">
        <f>R226+R229+R246+R237+#REF!+R243+R240</f>
        <v>#REF!</v>
      </c>
      <c r="S225" s="32" t="e">
        <f>S226+S229+S246+S237+#REF!+S243+S240</f>
        <v>#REF!</v>
      </c>
      <c r="T225" s="32" t="e">
        <f>T226+T229+T246+T237+#REF!+T243+T240</f>
        <v>#REF!</v>
      </c>
      <c r="U225" s="32" t="e">
        <f>U226+U229+U246+U237+#REF!+U243+U240</f>
        <v>#REF!</v>
      </c>
      <c r="V225" s="32" t="e">
        <f>V226+V229+V246+V237+#REF!+V243+V240</f>
        <v>#REF!</v>
      </c>
      <c r="W225" s="32" t="e">
        <f>W226+W229+W246+W237+#REF!+W243+W240</f>
        <v>#REF!</v>
      </c>
      <c r="X225" s="32" t="e">
        <f>X226+X229+X246+X237+#REF!+X243+X240</f>
        <v>#REF!</v>
      </c>
      <c r="Y225" s="32">
        <f>Y226+Y229+Y246+Y237+Y243+Y240</f>
        <v>-504600</v>
      </c>
      <c r="Z225" s="32">
        <f>Z226+Z229+Z246+Z237+Z243+Z240</f>
        <v>19256530.399999999</v>
      </c>
      <c r="AA225" s="32">
        <f>AA226+AA229+AA246+AA237+AA243+AA240</f>
        <v>19256530.399999999</v>
      </c>
      <c r="AB225" s="32">
        <f>AB226+AB229+AB246+AB237+AB243+AB240</f>
        <v>19071020.329999998</v>
      </c>
      <c r="AC225" s="71">
        <f t="shared" si="282"/>
        <v>99.03663813705505</v>
      </c>
    </row>
    <row r="226" spans="1:29" ht="75" x14ac:dyDescent="0.25">
      <c r="A226" s="6" t="s">
        <v>59</v>
      </c>
      <c r="B226" s="21" t="s">
        <v>11</v>
      </c>
      <c r="C226" s="5">
        <v>8</v>
      </c>
      <c r="D226" s="5">
        <v>91</v>
      </c>
      <c r="E226" s="21" t="s">
        <v>13</v>
      </c>
      <c r="F226" s="5">
        <v>16710</v>
      </c>
      <c r="G226" s="5"/>
      <c r="H226" s="33">
        <f>H227</f>
        <v>39000</v>
      </c>
      <c r="I226" s="33">
        <f t="shared" ref="I226:Y227" si="327">I227</f>
        <v>0</v>
      </c>
      <c r="J226" s="33">
        <f t="shared" si="327"/>
        <v>39000</v>
      </c>
      <c r="K226" s="33">
        <f t="shared" si="327"/>
        <v>0</v>
      </c>
      <c r="L226" s="33">
        <f t="shared" si="327"/>
        <v>39000</v>
      </c>
      <c r="M226" s="33">
        <f t="shared" si="327"/>
        <v>0</v>
      </c>
      <c r="N226" s="33">
        <f t="shared" si="327"/>
        <v>39000</v>
      </c>
      <c r="O226" s="33">
        <f t="shared" si="327"/>
        <v>0</v>
      </c>
      <c r="P226" s="33">
        <f t="shared" si="327"/>
        <v>39000</v>
      </c>
      <c r="Q226" s="33">
        <f t="shared" si="327"/>
        <v>0</v>
      </c>
      <c r="R226" s="33">
        <f t="shared" si="327"/>
        <v>39000</v>
      </c>
      <c r="S226" s="33">
        <f t="shared" si="327"/>
        <v>0</v>
      </c>
      <c r="T226" s="33">
        <f t="shared" si="327"/>
        <v>39000</v>
      </c>
      <c r="U226" s="33">
        <f t="shared" si="327"/>
        <v>0</v>
      </c>
      <c r="V226" s="33">
        <f t="shared" si="327"/>
        <v>39000</v>
      </c>
      <c r="W226" s="33">
        <f t="shared" si="327"/>
        <v>9000</v>
      </c>
      <c r="X226" s="33">
        <f t="shared" si="327"/>
        <v>48000</v>
      </c>
      <c r="Y226" s="33">
        <f t="shared" si="327"/>
        <v>0</v>
      </c>
      <c r="Z226" s="33">
        <f t="shared" ref="Y226:AB227" si="328">Z227</f>
        <v>48000</v>
      </c>
      <c r="AA226" s="33">
        <f t="shared" si="328"/>
        <v>48000</v>
      </c>
      <c r="AB226" s="33">
        <f t="shared" si="328"/>
        <v>43000</v>
      </c>
      <c r="AC226" s="71">
        <f t="shared" si="282"/>
        <v>89.583333333333343</v>
      </c>
    </row>
    <row r="227" spans="1:29" ht="30" x14ac:dyDescent="0.25">
      <c r="A227" s="6" t="s">
        <v>54</v>
      </c>
      <c r="B227" s="21" t="s">
        <v>11</v>
      </c>
      <c r="C227" s="5">
        <v>8</v>
      </c>
      <c r="D227" s="5">
        <v>91</v>
      </c>
      <c r="E227" s="21" t="s">
        <v>13</v>
      </c>
      <c r="F227" s="5">
        <v>16710</v>
      </c>
      <c r="G227" s="5">
        <v>300</v>
      </c>
      <c r="H227" s="33">
        <f>H228</f>
        <v>39000</v>
      </c>
      <c r="I227" s="33">
        <f t="shared" si="327"/>
        <v>0</v>
      </c>
      <c r="J227" s="33">
        <f t="shared" si="327"/>
        <v>39000</v>
      </c>
      <c r="K227" s="33">
        <f t="shared" si="327"/>
        <v>0</v>
      </c>
      <c r="L227" s="33">
        <f t="shared" si="327"/>
        <v>39000</v>
      </c>
      <c r="M227" s="33">
        <f t="shared" si="327"/>
        <v>0</v>
      </c>
      <c r="N227" s="33">
        <f t="shared" si="327"/>
        <v>39000</v>
      </c>
      <c r="O227" s="33">
        <f t="shared" si="327"/>
        <v>0</v>
      </c>
      <c r="P227" s="33">
        <f t="shared" si="327"/>
        <v>39000</v>
      </c>
      <c r="Q227" s="33">
        <f t="shared" si="327"/>
        <v>0</v>
      </c>
      <c r="R227" s="33">
        <f t="shared" si="327"/>
        <v>39000</v>
      </c>
      <c r="S227" s="33">
        <f t="shared" si="327"/>
        <v>0</v>
      </c>
      <c r="T227" s="33">
        <f t="shared" si="327"/>
        <v>39000</v>
      </c>
      <c r="U227" s="33">
        <f t="shared" si="327"/>
        <v>0</v>
      </c>
      <c r="V227" s="33">
        <f t="shared" si="327"/>
        <v>39000</v>
      </c>
      <c r="W227" s="33">
        <f t="shared" si="327"/>
        <v>9000</v>
      </c>
      <c r="X227" s="33">
        <f t="shared" si="327"/>
        <v>48000</v>
      </c>
      <c r="Y227" s="33">
        <f t="shared" si="328"/>
        <v>0</v>
      </c>
      <c r="Z227" s="33">
        <f t="shared" si="328"/>
        <v>48000</v>
      </c>
      <c r="AA227" s="33">
        <f t="shared" si="328"/>
        <v>48000</v>
      </c>
      <c r="AB227" s="33">
        <f t="shared" si="328"/>
        <v>43000</v>
      </c>
      <c r="AC227" s="71">
        <f t="shared" si="282"/>
        <v>89.583333333333343</v>
      </c>
    </row>
    <row r="228" spans="1:29" ht="45" x14ac:dyDescent="0.25">
      <c r="A228" s="6" t="s">
        <v>55</v>
      </c>
      <c r="B228" s="21" t="s">
        <v>11</v>
      </c>
      <c r="C228" s="5">
        <v>8</v>
      </c>
      <c r="D228" s="5">
        <v>91</v>
      </c>
      <c r="E228" s="21" t="s">
        <v>13</v>
      </c>
      <c r="F228" s="5">
        <v>16710</v>
      </c>
      <c r="G228" s="5">
        <v>320</v>
      </c>
      <c r="H228" s="33">
        <f>ведомственная!G166</f>
        <v>39000</v>
      </c>
      <c r="I228" s="33">
        <f>ведомственная!H166</f>
        <v>0</v>
      </c>
      <c r="J228" s="33">
        <f>ведомственная!I166</f>
        <v>39000</v>
      </c>
      <c r="K228" s="33">
        <f>ведомственная!J166</f>
        <v>0</v>
      </c>
      <c r="L228" s="33">
        <f>ведомственная!K166</f>
        <v>39000</v>
      </c>
      <c r="M228" s="33">
        <f>ведомственная!L166</f>
        <v>0</v>
      </c>
      <c r="N228" s="33">
        <f>ведомственная!M166</f>
        <v>39000</v>
      </c>
      <c r="O228" s="33">
        <f>ведомственная!N166</f>
        <v>0</v>
      </c>
      <c r="P228" s="33">
        <f>ведомственная!O166</f>
        <v>39000</v>
      </c>
      <c r="Q228" s="33">
        <f>ведомственная!P166</f>
        <v>0</v>
      </c>
      <c r="R228" s="33">
        <f>ведомственная!Q166</f>
        <v>39000</v>
      </c>
      <c r="S228" s="33">
        <f>ведомственная!R166</f>
        <v>0</v>
      </c>
      <c r="T228" s="33">
        <f>ведомственная!S166</f>
        <v>39000</v>
      </c>
      <c r="U228" s="33">
        <f>ведомственная!T166</f>
        <v>0</v>
      </c>
      <c r="V228" s="33">
        <f>ведомственная!U166</f>
        <v>39000</v>
      </c>
      <c r="W228" s="33">
        <f>ведомственная!V166</f>
        <v>9000</v>
      </c>
      <c r="X228" s="33">
        <f>ведомственная!W166</f>
        <v>48000</v>
      </c>
      <c r="Y228" s="33">
        <f>ведомственная!X166</f>
        <v>0</v>
      </c>
      <c r="Z228" s="33">
        <f>ведомственная!Y166</f>
        <v>48000</v>
      </c>
      <c r="AA228" s="33">
        <f>ведомственная!Z166</f>
        <v>48000</v>
      </c>
      <c r="AB228" s="33">
        <f>ведомственная!AA166</f>
        <v>43000</v>
      </c>
      <c r="AC228" s="71">
        <f t="shared" si="282"/>
        <v>89.583333333333343</v>
      </c>
    </row>
    <row r="229" spans="1:29" ht="138" customHeight="1" x14ac:dyDescent="0.25">
      <c r="A229" s="6" t="s">
        <v>209</v>
      </c>
      <c r="B229" s="21" t="s">
        <v>11</v>
      </c>
      <c r="C229" s="5">
        <v>8</v>
      </c>
      <c r="D229" s="5">
        <v>91</v>
      </c>
      <c r="E229" s="21" t="s">
        <v>13</v>
      </c>
      <c r="F229" s="5">
        <v>16720</v>
      </c>
      <c r="G229" s="5"/>
      <c r="H229" s="33">
        <f>H230+H232+H234</f>
        <v>12413700</v>
      </c>
      <c r="I229" s="33">
        <f t="shared" ref="I229:J229" si="329">I230+I232+I234</f>
        <v>0</v>
      </c>
      <c r="J229" s="33">
        <f t="shared" si="329"/>
        <v>12413700</v>
      </c>
      <c r="K229" s="33">
        <f t="shared" ref="K229:L229" si="330">K230+K232+K234</f>
        <v>0</v>
      </c>
      <c r="L229" s="33">
        <f t="shared" si="330"/>
        <v>12413700</v>
      </c>
      <c r="M229" s="33">
        <f t="shared" ref="M229:N229" si="331">M230+M232+M234</f>
        <v>0</v>
      </c>
      <c r="N229" s="33">
        <f t="shared" si="331"/>
        <v>12413700</v>
      </c>
      <c r="O229" s="33">
        <f t="shared" ref="O229:P229" si="332">O230+O232+O234</f>
        <v>0</v>
      </c>
      <c r="P229" s="33">
        <f t="shared" si="332"/>
        <v>12413700</v>
      </c>
      <c r="Q229" s="33">
        <f t="shared" ref="Q229:R229" si="333">Q230+Q232+Q234</f>
        <v>0</v>
      </c>
      <c r="R229" s="33">
        <f t="shared" si="333"/>
        <v>12413700</v>
      </c>
      <c r="S229" s="33">
        <f t="shared" ref="S229:T229" si="334">S230+S232+S234</f>
        <v>0</v>
      </c>
      <c r="T229" s="33">
        <f t="shared" si="334"/>
        <v>12413700</v>
      </c>
      <c r="U229" s="33">
        <f t="shared" ref="U229:V229" si="335">U230+U232+U234</f>
        <v>0</v>
      </c>
      <c r="V229" s="33">
        <f t="shared" si="335"/>
        <v>12413700</v>
      </c>
      <c r="W229" s="33">
        <f t="shared" ref="W229:X229" si="336">W230+W232+W234</f>
        <v>0</v>
      </c>
      <c r="X229" s="33">
        <f t="shared" si="336"/>
        <v>12413700</v>
      </c>
      <c r="Y229" s="33">
        <f t="shared" ref="Y229:Z229" si="337">Y230+Y232+Y234</f>
        <v>-504600</v>
      </c>
      <c r="Z229" s="33">
        <f t="shared" si="337"/>
        <v>11909100</v>
      </c>
      <c r="AA229" s="33">
        <f t="shared" ref="AA229" si="338">AA230+AA232+AA234</f>
        <v>11909100</v>
      </c>
      <c r="AB229" s="33">
        <f t="shared" ref="AB229" si="339">AB230+AB232+AB234</f>
        <v>11734932.17</v>
      </c>
      <c r="AC229" s="71">
        <f t="shared" si="282"/>
        <v>98.537523154562479</v>
      </c>
    </row>
    <row r="230" spans="1:29" ht="120" x14ac:dyDescent="0.25">
      <c r="A230" s="6" t="s">
        <v>57</v>
      </c>
      <c r="B230" s="21" t="s">
        <v>11</v>
      </c>
      <c r="C230" s="5">
        <v>8</v>
      </c>
      <c r="D230" s="5">
        <v>91</v>
      </c>
      <c r="E230" s="21" t="s">
        <v>13</v>
      </c>
      <c r="F230" s="5">
        <v>16720</v>
      </c>
      <c r="G230" s="5">
        <v>100</v>
      </c>
      <c r="H230" s="33">
        <f>H231</f>
        <v>855100</v>
      </c>
      <c r="I230" s="33">
        <f t="shared" ref="I230:AB230" si="340">I231</f>
        <v>0</v>
      </c>
      <c r="J230" s="33">
        <f t="shared" si="340"/>
        <v>855100</v>
      </c>
      <c r="K230" s="33">
        <f t="shared" si="340"/>
        <v>0</v>
      </c>
      <c r="L230" s="33">
        <f t="shared" si="340"/>
        <v>855100</v>
      </c>
      <c r="M230" s="33">
        <f t="shared" si="340"/>
        <v>0</v>
      </c>
      <c r="N230" s="33">
        <f t="shared" si="340"/>
        <v>855100</v>
      </c>
      <c r="O230" s="33">
        <f t="shared" si="340"/>
        <v>0</v>
      </c>
      <c r="P230" s="33">
        <f t="shared" si="340"/>
        <v>855100</v>
      </c>
      <c r="Q230" s="33">
        <f t="shared" si="340"/>
        <v>0</v>
      </c>
      <c r="R230" s="33">
        <f t="shared" si="340"/>
        <v>855100</v>
      </c>
      <c r="S230" s="33">
        <f t="shared" si="340"/>
        <v>0</v>
      </c>
      <c r="T230" s="33">
        <f t="shared" si="340"/>
        <v>855100</v>
      </c>
      <c r="U230" s="33">
        <f t="shared" si="340"/>
        <v>-62000</v>
      </c>
      <c r="V230" s="33">
        <f t="shared" si="340"/>
        <v>793100</v>
      </c>
      <c r="W230" s="33">
        <f t="shared" si="340"/>
        <v>0</v>
      </c>
      <c r="X230" s="33">
        <f t="shared" si="340"/>
        <v>793100</v>
      </c>
      <c r="Y230" s="33">
        <f t="shared" si="340"/>
        <v>-4457.7700000000004</v>
      </c>
      <c r="Z230" s="33">
        <f t="shared" si="340"/>
        <v>788642.23</v>
      </c>
      <c r="AA230" s="33">
        <f t="shared" si="340"/>
        <v>788642.23</v>
      </c>
      <c r="AB230" s="33">
        <f t="shared" si="340"/>
        <v>788642.23</v>
      </c>
      <c r="AC230" s="71">
        <f t="shared" si="282"/>
        <v>100</v>
      </c>
    </row>
    <row r="231" spans="1:29" ht="45" x14ac:dyDescent="0.25">
      <c r="A231" s="6" t="s">
        <v>16</v>
      </c>
      <c r="B231" s="21" t="s">
        <v>11</v>
      </c>
      <c r="C231" s="5">
        <v>8</v>
      </c>
      <c r="D231" s="5">
        <v>91</v>
      </c>
      <c r="E231" s="21" t="s">
        <v>13</v>
      </c>
      <c r="F231" s="5">
        <v>16720</v>
      </c>
      <c r="G231" s="5">
        <v>120</v>
      </c>
      <c r="H231" s="33">
        <f>ведомственная!G195</f>
        <v>855100</v>
      </c>
      <c r="I231" s="33">
        <f>ведомственная!H195</f>
        <v>0</v>
      </c>
      <c r="J231" s="33">
        <f>ведомственная!I195</f>
        <v>855100</v>
      </c>
      <c r="K231" s="33">
        <f>ведомственная!J195</f>
        <v>0</v>
      </c>
      <c r="L231" s="33">
        <f>ведомственная!K195</f>
        <v>855100</v>
      </c>
      <c r="M231" s="33">
        <f>ведомственная!L195</f>
        <v>0</v>
      </c>
      <c r="N231" s="33">
        <f>ведомственная!M195</f>
        <v>855100</v>
      </c>
      <c r="O231" s="33">
        <f>ведомственная!N195</f>
        <v>0</v>
      </c>
      <c r="P231" s="33">
        <f>ведомственная!O195</f>
        <v>855100</v>
      </c>
      <c r="Q231" s="33">
        <f>ведомственная!P195</f>
        <v>0</v>
      </c>
      <c r="R231" s="33">
        <f>ведомственная!Q195</f>
        <v>855100</v>
      </c>
      <c r="S231" s="33">
        <f>ведомственная!R195</f>
        <v>0</v>
      </c>
      <c r="T231" s="33">
        <f>ведомственная!S195</f>
        <v>855100</v>
      </c>
      <c r="U231" s="33">
        <f>ведомственная!T195</f>
        <v>-62000</v>
      </c>
      <c r="V231" s="33">
        <f>ведомственная!U195</f>
        <v>793100</v>
      </c>
      <c r="W231" s="33">
        <f>ведомственная!V195</f>
        <v>0</v>
      </c>
      <c r="X231" s="33">
        <f>ведомственная!W195</f>
        <v>793100</v>
      </c>
      <c r="Y231" s="33">
        <f>ведомственная!X195</f>
        <v>-4457.7700000000004</v>
      </c>
      <c r="Z231" s="33">
        <f>ведомственная!Y195</f>
        <v>788642.23</v>
      </c>
      <c r="AA231" s="33">
        <f>ведомственная!Z195</f>
        <v>788642.23</v>
      </c>
      <c r="AB231" s="33">
        <f>ведомственная!AA195</f>
        <v>788642.23</v>
      </c>
      <c r="AC231" s="71">
        <f t="shared" si="282"/>
        <v>100</v>
      </c>
    </row>
    <row r="232" spans="1:29" ht="40.15" customHeight="1" x14ac:dyDescent="0.25">
      <c r="A232" s="6" t="s">
        <v>18</v>
      </c>
      <c r="B232" s="21" t="s">
        <v>11</v>
      </c>
      <c r="C232" s="5">
        <v>8</v>
      </c>
      <c r="D232" s="5">
        <v>91</v>
      </c>
      <c r="E232" s="21" t="s">
        <v>13</v>
      </c>
      <c r="F232" s="5">
        <v>16720</v>
      </c>
      <c r="G232" s="5">
        <v>200</v>
      </c>
      <c r="H232" s="33">
        <f>H233</f>
        <v>46676</v>
      </c>
      <c r="I232" s="33">
        <f t="shared" ref="I232:AB232" si="341">I233</f>
        <v>0</v>
      </c>
      <c r="J232" s="33">
        <f t="shared" si="341"/>
        <v>46676</v>
      </c>
      <c r="K232" s="33">
        <f t="shared" si="341"/>
        <v>0</v>
      </c>
      <c r="L232" s="33">
        <f t="shared" si="341"/>
        <v>46676</v>
      </c>
      <c r="M232" s="33">
        <f t="shared" si="341"/>
        <v>0</v>
      </c>
      <c r="N232" s="33">
        <f t="shared" si="341"/>
        <v>46676</v>
      </c>
      <c r="O232" s="33">
        <f t="shared" si="341"/>
        <v>0</v>
      </c>
      <c r="P232" s="33">
        <f t="shared" si="341"/>
        <v>46676</v>
      </c>
      <c r="Q232" s="33">
        <f t="shared" si="341"/>
        <v>0</v>
      </c>
      <c r="R232" s="33">
        <f t="shared" si="341"/>
        <v>46676</v>
      </c>
      <c r="S232" s="33">
        <f t="shared" si="341"/>
        <v>0</v>
      </c>
      <c r="T232" s="33">
        <f t="shared" si="341"/>
        <v>46676</v>
      </c>
      <c r="U232" s="33">
        <f t="shared" si="341"/>
        <v>62000</v>
      </c>
      <c r="V232" s="33">
        <f t="shared" si="341"/>
        <v>108676</v>
      </c>
      <c r="W232" s="33">
        <f t="shared" si="341"/>
        <v>0</v>
      </c>
      <c r="X232" s="33">
        <f t="shared" si="341"/>
        <v>108676</v>
      </c>
      <c r="Y232" s="33">
        <f t="shared" si="341"/>
        <v>4457.7700000000004</v>
      </c>
      <c r="Z232" s="33">
        <f t="shared" si="341"/>
        <v>113133.77</v>
      </c>
      <c r="AA232" s="33">
        <f t="shared" si="341"/>
        <v>113133.77</v>
      </c>
      <c r="AB232" s="33">
        <f t="shared" si="341"/>
        <v>113133.77</v>
      </c>
      <c r="AC232" s="71">
        <f t="shared" si="282"/>
        <v>100</v>
      </c>
    </row>
    <row r="233" spans="1:29" ht="60" x14ac:dyDescent="0.25">
      <c r="A233" s="6" t="s">
        <v>19</v>
      </c>
      <c r="B233" s="21" t="s">
        <v>11</v>
      </c>
      <c r="C233" s="5">
        <v>8</v>
      </c>
      <c r="D233" s="5">
        <v>91</v>
      </c>
      <c r="E233" s="21" t="s">
        <v>13</v>
      </c>
      <c r="F233" s="5">
        <v>16720</v>
      </c>
      <c r="G233" s="5">
        <v>240</v>
      </c>
      <c r="H233" s="33">
        <f>ведомственная!G197</f>
        <v>46676</v>
      </c>
      <c r="I233" s="33">
        <f>ведомственная!H197</f>
        <v>0</v>
      </c>
      <c r="J233" s="33">
        <f>ведомственная!I197</f>
        <v>46676</v>
      </c>
      <c r="K233" s="33">
        <f>ведомственная!J197</f>
        <v>0</v>
      </c>
      <c r="L233" s="33">
        <f>ведомственная!K197</f>
        <v>46676</v>
      </c>
      <c r="M233" s="33">
        <f>ведомственная!L197</f>
        <v>0</v>
      </c>
      <c r="N233" s="33">
        <f>ведомственная!M197</f>
        <v>46676</v>
      </c>
      <c r="O233" s="33">
        <f>ведомственная!N197</f>
        <v>0</v>
      </c>
      <c r="P233" s="33">
        <f>ведомственная!O197</f>
        <v>46676</v>
      </c>
      <c r="Q233" s="33">
        <f>ведомственная!P197</f>
        <v>0</v>
      </c>
      <c r="R233" s="33">
        <f>ведомственная!Q197</f>
        <v>46676</v>
      </c>
      <c r="S233" s="33">
        <f>ведомственная!R197</f>
        <v>0</v>
      </c>
      <c r="T233" s="33">
        <f>ведомственная!S197</f>
        <v>46676</v>
      </c>
      <c r="U233" s="33">
        <f>ведомственная!T197</f>
        <v>62000</v>
      </c>
      <c r="V233" s="33">
        <f>ведомственная!U197</f>
        <v>108676</v>
      </c>
      <c r="W233" s="33">
        <f>ведомственная!V197</f>
        <v>0</v>
      </c>
      <c r="X233" s="33">
        <f>ведомственная!W197</f>
        <v>108676</v>
      </c>
      <c r="Y233" s="33">
        <f>ведомственная!X197</f>
        <v>4457.7700000000004</v>
      </c>
      <c r="Z233" s="33">
        <f>ведомственная!Y197</f>
        <v>113133.77</v>
      </c>
      <c r="AA233" s="33">
        <f>ведомственная!Z197</f>
        <v>113133.77</v>
      </c>
      <c r="AB233" s="33">
        <f>ведомственная!AA197</f>
        <v>113133.77</v>
      </c>
      <c r="AC233" s="71">
        <f t="shared" si="282"/>
        <v>100</v>
      </c>
    </row>
    <row r="234" spans="1:29" ht="30" x14ac:dyDescent="0.25">
      <c r="A234" s="6" t="s">
        <v>54</v>
      </c>
      <c r="B234" s="21" t="s">
        <v>11</v>
      </c>
      <c r="C234" s="5">
        <v>8</v>
      </c>
      <c r="D234" s="5">
        <v>91</v>
      </c>
      <c r="E234" s="21" t="s">
        <v>13</v>
      </c>
      <c r="F234" s="5">
        <v>16720</v>
      </c>
      <c r="G234" s="5">
        <v>300</v>
      </c>
      <c r="H234" s="33">
        <f>H235+H236</f>
        <v>11511924</v>
      </c>
      <c r="I234" s="33">
        <f t="shared" ref="I234:J234" si="342">I235+I236</f>
        <v>0</v>
      </c>
      <c r="J234" s="33">
        <f t="shared" si="342"/>
        <v>11511924</v>
      </c>
      <c r="K234" s="33">
        <f t="shared" ref="K234:L234" si="343">K235+K236</f>
        <v>0</v>
      </c>
      <c r="L234" s="33">
        <f t="shared" si="343"/>
        <v>11511924</v>
      </c>
      <c r="M234" s="33">
        <f t="shared" ref="M234:N234" si="344">M235+M236</f>
        <v>0</v>
      </c>
      <c r="N234" s="33">
        <f t="shared" si="344"/>
        <v>11511924</v>
      </c>
      <c r="O234" s="33">
        <f t="shared" ref="O234:P234" si="345">O235+O236</f>
        <v>0</v>
      </c>
      <c r="P234" s="33">
        <f t="shared" si="345"/>
        <v>11511924</v>
      </c>
      <c r="Q234" s="33">
        <f t="shared" ref="Q234:R234" si="346">Q235+Q236</f>
        <v>0</v>
      </c>
      <c r="R234" s="33">
        <f t="shared" si="346"/>
        <v>11511924</v>
      </c>
      <c r="S234" s="33">
        <f t="shared" ref="S234:T234" si="347">S235+S236</f>
        <v>0</v>
      </c>
      <c r="T234" s="33">
        <f t="shared" si="347"/>
        <v>11511924</v>
      </c>
      <c r="U234" s="33">
        <f t="shared" ref="U234:V234" si="348">U235+U236</f>
        <v>0</v>
      </c>
      <c r="V234" s="33">
        <f t="shared" si="348"/>
        <v>11511924</v>
      </c>
      <c r="W234" s="33">
        <f t="shared" ref="W234:X234" si="349">W235+W236</f>
        <v>0</v>
      </c>
      <c r="X234" s="33">
        <f t="shared" si="349"/>
        <v>11511924</v>
      </c>
      <c r="Y234" s="33">
        <f t="shared" ref="Y234:Z234" si="350">Y235+Y236</f>
        <v>-504600</v>
      </c>
      <c r="Z234" s="33">
        <f t="shared" si="350"/>
        <v>11007324</v>
      </c>
      <c r="AA234" s="33">
        <f t="shared" ref="AA234" si="351">AA235+AA236</f>
        <v>11007324</v>
      </c>
      <c r="AB234" s="33">
        <f t="shared" ref="AB234" si="352">AB235+AB236</f>
        <v>10833156.17</v>
      </c>
      <c r="AC234" s="71">
        <f t="shared" si="282"/>
        <v>98.417709608620584</v>
      </c>
    </row>
    <row r="235" spans="1:29" ht="30" x14ac:dyDescent="0.25">
      <c r="A235" s="6" t="s">
        <v>60</v>
      </c>
      <c r="B235" s="21" t="s">
        <v>11</v>
      </c>
      <c r="C235" s="5">
        <v>8</v>
      </c>
      <c r="D235" s="5">
        <v>91</v>
      </c>
      <c r="E235" s="21" t="s">
        <v>13</v>
      </c>
      <c r="F235" s="5">
        <v>16720</v>
      </c>
      <c r="G235" s="5">
        <v>310</v>
      </c>
      <c r="H235" s="33">
        <f>ведомственная!G179</f>
        <v>7973164</v>
      </c>
      <c r="I235" s="33">
        <f>ведомственная!H179</f>
        <v>0</v>
      </c>
      <c r="J235" s="33">
        <f>ведомственная!I179</f>
        <v>7973164</v>
      </c>
      <c r="K235" s="33">
        <f>ведомственная!J179</f>
        <v>0</v>
      </c>
      <c r="L235" s="33">
        <f>ведомственная!K179</f>
        <v>7973164</v>
      </c>
      <c r="M235" s="33">
        <f>ведомственная!L179</f>
        <v>0</v>
      </c>
      <c r="N235" s="33">
        <f>ведомственная!M179</f>
        <v>7973164</v>
      </c>
      <c r="O235" s="33">
        <f>ведомственная!N179</f>
        <v>0</v>
      </c>
      <c r="P235" s="33">
        <f>ведомственная!O179</f>
        <v>7973164</v>
      </c>
      <c r="Q235" s="33">
        <f>ведомственная!P179</f>
        <v>0</v>
      </c>
      <c r="R235" s="33">
        <f>ведомственная!Q179</f>
        <v>7973164</v>
      </c>
      <c r="S235" s="33">
        <f>ведомственная!R179</f>
        <v>0</v>
      </c>
      <c r="T235" s="33">
        <f>ведомственная!S179</f>
        <v>7973164</v>
      </c>
      <c r="U235" s="33">
        <f>ведомственная!T179</f>
        <v>0</v>
      </c>
      <c r="V235" s="33">
        <f>ведомственная!U179</f>
        <v>7973164</v>
      </c>
      <c r="W235" s="33">
        <f>ведомственная!V179</f>
        <v>0</v>
      </c>
      <c r="X235" s="33">
        <f>ведомственная!W179</f>
        <v>7973164</v>
      </c>
      <c r="Y235" s="33">
        <f>ведомственная!X179</f>
        <v>-297000</v>
      </c>
      <c r="Z235" s="33">
        <f>ведомственная!Y179</f>
        <v>7676164</v>
      </c>
      <c r="AA235" s="33">
        <f>ведомственная!Z179</f>
        <v>7676164</v>
      </c>
      <c r="AB235" s="33">
        <f>ведомственная!AA179</f>
        <v>7571952.75</v>
      </c>
      <c r="AC235" s="71">
        <f t="shared" si="282"/>
        <v>98.642404591668438</v>
      </c>
    </row>
    <row r="236" spans="1:29" ht="45" x14ac:dyDescent="0.25">
      <c r="A236" s="6" t="s">
        <v>55</v>
      </c>
      <c r="B236" s="21" t="s">
        <v>11</v>
      </c>
      <c r="C236" s="5">
        <v>8</v>
      </c>
      <c r="D236" s="5">
        <v>91</v>
      </c>
      <c r="E236" s="21" t="s">
        <v>13</v>
      </c>
      <c r="F236" s="5">
        <v>16720</v>
      </c>
      <c r="G236" s="5">
        <v>320</v>
      </c>
      <c r="H236" s="33">
        <f>ведомственная!G180</f>
        <v>3538760</v>
      </c>
      <c r="I236" s="33">
        <f>ведомственная!H180</f>
        <v>0</v>
      </c>
      <c r="J236" s="33">
        <f>ведомственная!I180</f>
        <v>3538760</v>
      </c>
      <c r="K236" s="33">
        <f>ведомственная!J180</f>
        <v>0</v>
      </c>
      <c r="L236" s="33">
        <f>ведомственная!K180</f>
        <v>3538760</v>
      </c>
      <c r="M236" s="33">
        <f>ведомственная!L180</f>
        <v>0</v>
      </c>
      <c r="N236" s="33">
        <f>ведомственная!M180</f>
        <v>3538760</v>
      </c>
      <c r="O236" s="33">
        <f>ведомственная!N180</f>
        <v>0</v>
      </c>
      <c r="P236" s="33">
        <f>ведомственная!O180</f>
        <v>3538760</v>
      </c>
      <c r="Q236" s="33">
        <f>ведомственная!P180</f>
        <v>0</v>
      </c>
      <c r="R236" s="33">
        <f>ведомственная!Q180</f>
        <v>3538760</v>
      </c>
      <c r="S236" s="33">
        <f>ведомственная!R180</f>
        <v>0</v>
      </c>
      <c r="T236" s="33">
        <f>ведомственная!S180</f>
        <v>3538760</v>
      </c>
      <c r="U236" s="33">
        <f>ведомственная!T180</f>
        <v>0</v>
      </c>
      <c r="V236" s="33">
        <f>ведомственная!U180</f>
        <v>3538760</v>
      </c>
      <c r="W236" s="33">
        <f>ведомственная!V180</f>
        <v>0</v>
      </c>
      <c r="X236" s="33">
        <f>ведомственная!W180</f>
        <v>3538760</v>
      </c>
      <c r="Y236" s="33">
        <f>ведомственная!X180</f>
        <v>-207600</v>
      </c>
      <c r="Z236" s="33">
        <f>ведомственная!Y180</f>
        <v>3331160</v>
      </c>
      <c r="AA236" s="33">
        <f>ведомственная!Z180</f>
        <v>3331160</v>
      </c>
      <c r="AB236" s="33">
        <f>ведомственная!AA180</f>
        <v>3261203.42</v>
      </c>
      <c r="AC236" s="71">
        <f t="shared" si="282"/>
        <v>97.899933356548459</v>
      </c>
    </row>
    <row r="237" spans="1:29" ht="60.75" customHeight="1" x14ac:dyDescent="0.25">
      <c r="A237" s="6" t="s">
        <v>64</v>
      </c>
      <c r="B237" s="21" t="s">
        <v>11</v>
      </c>
      <c r="C237" s="5">
        <v>8</v>
      </c>
      <c r="D237" s="5">
        <v>91</v>
      </c>
      <c r="E237" s="21" t="s">
        <v>13</v>
      </c>
      <c r="F237" s="5">
        <v>52600</v>
      </c>
      <c r="G237" s="5"/>
      <c r="H237" s="33">
        <f>H238</f>
        <v>213562.7</v>
      </c>
      <c r="I237" s="33">
        <f t="shared" ref="I237:Y238" si="353">I238</f>
        <v>0</v>
      </c>
      <c r="J237" s="33">
        <f t="shared" si="353"/>
        <v>213562.7</v>
      </c>
      <c r="K237" s="33">
        <f t="shared" si="353"/>
        <v>0</v>
      </c>
      <c r="L237" s="33">
        <f t="shared" si="353"/>
        <v>213562.7</v>
      </c>
      <c r="M237" s="33">
        <f t="shared" si="353"/>
        <v>0</v>
      </c>
      <c r="N237" s="33">
        <f t="shared" si="353"/>
        <v>213562.7</v>
      </c>
      <c r="O237" s="33">
        <f t="shared" si="353"/>
        <v>-1008.41</v>
      </c>
      <c r="P237" s="33">
        <f t="shared" si="353"/>
        <v>212554.29</v>
      </c>
      <c r="Q237" s="33">
        <f t="shared" si="353"/>
        <v>0</v>
      </c>
      <c r="R237" s="33">
        <f t="shared" si="353"/>
        <v>212554.29</v>
      </c>
      <c r="S237" s="33">
        <f t="shared" si="353"/>
        <v>0</v>
      </c>
      <c r="T237" s="33">
        <f t="shared" si="353"/>
        <v>212554.29</v>
      </c>
      <c r="U237" s="33">
        <f t="shared" si="353"/>
        <v>0</v>
      </c>
      <c r="V237" s="33">
        <f t="shared" si="353"/>
        <v>212554.29</v>
      </c>
      <c r="W237" s="33">
        <f t="shared" si="353"/>
        <v>16350.33</v>
      </c>
      <c r="X237" s="33">
        <f t="shared" si="353"/>
        <v>228904.62</v>
      </c>
      <c r="Y237" s="33">
        <f t="shared" si="353"/>
        <v>0</v>
      </c>
      <c r="Z237" s="33">
        <f t="shared" ref="Y237:AB238" si="354">Z238</f>
        <v>228904.62</v>
      </c>
      <c r="AA237" s="33">
        <f t="shared" si="354"/>
        <v>228904.62</v>
      </c>
      <c r="AB237" s="33">
        <f t="shared" si="354"/>
        <v>222563.18</v>
      </c>
      <c r="AC237" s="71">
        <f t="shared" si="282"/>
        <v>97.229658361635515</v>
      </c>
    </row>
    <row r="238" spans="1:29" ht="30" x14ac:dyDescent="0.25">
      <c r="A238" s="6" t="s">
        <v>54</v>
      </c>
      <c r="B238" s="21" t="s">
        <v>11</v>
      </c>
      <c r="C238" s="5">
        <v>8</v>
      </c>
      <c r="D238" s="5">
        <v>91</v>
      </c>
      <c r="E238" s="21" t="s">
        <v>13</v>
      </c>
      <c r="F238" s="5">
        <v>52600</v>
      </c>
      <c r="G238" s="5">
        <v>300</v>
      </c>
      <c r="H238" s="33">
        <f>H239</f>
        <v>213562.7</v>
      </c>
      <c r="I238" s="33">
        <f t="shared" si="353"/>
        <v>0</v>
      </c>
      <c r="J238" s="33">
        <f t="shared" si="353"/>
        <v>213562.7</v>
      </c>
      <c r="K238" s="33">
        <f t="shared" si="353"/>
        <v>0</v>
      </c>
      <c r="L238" s="33">
        <f t="shared" si="353"/>
        <v>213562.7</v>
      </c>
      <c r="M238" s="33">
        <f t="shared" si="353"/>
        <v>0</v>
      </c>
      <c r="N238" s="33">
        <f t="shared" si="353"/>
        <v>213562.7</v>
      </c>
      <c r="O238" s="33">
        <f t="shared" si="353"/>
        <v>-1008.41</v>
      </c>
      <c r="P238" s="33">
        <f t="shared" si="353"/>
        <v>212554.29</v>
      </c>
      <c r="Q238" s="33">
        <f t="shared" si="353"/>
        <v>0</v>
      </c>
      <c r="R238" s="33">
        <f t="shared" si="353"/>
        <v>212554.29</v>
      </c>
      <c r="S238" s="33">
        <f t="shared" si="353"/>
        <v>0</v>
      </c>
      <c r="T238" s="33">
        <f t="shared" si="353"/>
        <v>212554.29</v>
      </c>
      <c r="U238" s="33">
        <f t="shared" si="353"/>
        <v>0</v>
      </c>
      <c r="V238" s="33">
        <f t="shared" si="353"/>
        <v>212554.29</v>
      </c>
      <c r="W238" s="33">
        <f t="shared" si="353"/>
        <v>16350.33</v>
      </c>
      <c r="X238" s="33">
        <f t="shared" si="353"/>
        <v>228904.62</v>
      </c>
      <c r="Y238" s="33">
        <f t="shared" si="354"/>
        <v>0</v>
      </c>
      <c r="Z238" s="33">
        <f t="shared" si="354"/>
        <v>228904.62</v>
      </c>
      <c r="AA238" s="33">
        <f t="shared" si="354"/>
        <v>228904.62</v>
      </c>
      <c r="AB238" s="33">
        <f t="shared" si="354"/>
        <v>222563.18</v>
      </c>
      <c r="AC238" s="71">
        <f t="shared" si="282"/>
        <v>97.229658361635515</v>
      </c>
    </row>
    <row r="239" spans="1:29" ht="30" x14ac:dyDescent="0.25">
      <c r="A239" s="6" t="s">
        <v>60</v>
      </c>
      <c r="B239" s="21" t="s">
        <v>11</v>
      </c>
      <c r="C239" s="5">
        <v>8</v>
      </c>
      <c r="D239" s="5">
        <v>91</v>
      </c>
      <c r="E239" s="21" t="s">
        <v>13</v>
      </c>
      <c r="F239" s="5">
        <v>52600</v>
      </c>
      <c r="G239" s="5">
        <v>310</v>
      </c>
      <c r="H239" s="33">
        <f>ведомственная!G183</f>
        <v>213562.7</v>
      </c>
      <c r="I239" s="33">
        <f>ведомственная!H183</f>
        <v>0</v>
      </c>
      <c r="J239" s="33">
        <f>ведомственная!I183</f>
        <v>213562.7</v>
      </c>
      <c r="K239" s="33">
        <f>ведомственная!J183</f>
        <v>0</v>
      </c>
      <c r="L239" s="33">
        <f>ведомственная!K183</f>
        <v>213562.7</v>
      </c>
      <c r="M239" s="33">
        <f>ведомственная!L183</f>
        <v>0</v>
      </c>
      <c r="N239" s="33">
        <f>ведомственная!M183</f>
        <v>213562.7</v>
      </c>
      <c r="O239" s="33">
        <f>ведомственная!N183</f>
        <v>-1008.41</v>
      </c>
      <c r="P239" s="33">
        <f>ведомственная!O183</f>
        <v>212554.29</v>
      </c>
      <c r="Q239" s="33">
        <f>ведомственная!P183</f>
        <v>0</v>
      </c>
      <c r="R239" s="33">
        <f>ведомственная!Q183</f>
        <v>212554.29</v>
      </c>
      <c r="S239" s="33">
        <f>ведомственная!R183</f>
        <v>0</v>
      </c>
      <c r="T239" s="33">
        <f>ведомственная!S183</f>
        <v>212554.29</v>
      </c>
      <c r="U239" s="33">
        <f>ведомственная!T183</f>
        <v>0</v>
      </c>
      <c r="V239" s="33">
        <f>ведомственная!U183</f>
        <v>212554.29</v>
      </c>
      <c r="W239" s="33">
        <f>ведомственная!V183</f>
        <v>16350.33</v>
      </c>
      <c r="X239" s="33">
        <f>ведомственная!W183</f>
        <v>228904.62</v>
      </c>
      <c r="Y239" s="33">
        <f>ведомственная!X183</f>
        <v>0</v>
      </c>
      <c r="Z239" s="33">
        <f>ведомственная!Y183</f>
        <v>228904.62</v>
      </c>
      <c r="AA239" s="33">
        <f>ведомственная!Z183</f>
        <v>228904.62</v>
      </c>
      <c r="AB239" s="33">
        <f>ведомственная!AA183</f>
        <v>222563.18</v>
      </c>
      <c r="AC239" s="71">
        <f t="shared" si="282"/>
        <v>97.229658361635515</v>
      </c>
    </row>
    <row r="240" spans="1:29" ht="90" x14ac:dyDescent="0.25">
      <c r="A240" s="35" t="s">
        <v>337</v>
      </c>
      <c r="B240" s="21" t="s">
        <v>11</v>
      </c>
      <c r="C240" s="5">
        <v>8</v>
      </c>
      <c r="D240" s="5">
        <v>91</v>
      </c>
      <c r="E240" s="21" t="s">
        <v>13</v>
      </c>
      <c r="F240" s="5" t="s">
        <v>348</v>
      </c>
      <c r="G240" s="5"/>
      <c r="H240" s="33"/>
      <c r="I240" s="33"/>
      <c r="J240" s="33"/>
      <c r="K240" s="33"/>
      <c r="L240" s="33"/>
      <c r="M240" s="33"/>
      <c r="N240" s="33"/>
      <c r="O240" s="33">
        <f t="shared" ref="O240:AB241" si="355">O241</f>
        <v>536244</v>
      </c>
      <c r="P240" s="33">
        <f t="shared" si="355"/>
        <v>536244</v>
      </c>
      <c r="Q240" s="33">
        <f t="shared" si="355"/>
        <v>0</v>
      </c>
      <c r="R240" s="33">
        <f t="shared" si="355"/>
        <v>536244</v>
      </c>
      <c r="S240" s="33">
        <f t="shared" si="355"/>
        <v>0</v>
      </c>
      <c r="T240" s="33">
        <f t="shared" si="355"/>
        <v>536244</v>
      </c>
      <c r="U240" s="33">
        <f t="shared" si="355"/>
        <v>0</v>
      </c>
      <c r="V240" s="33">
        <f t="shared" si="355"/>
        <v>536244</v>
      </c>
      <c r="W240" s="33">
        <f t="shared" si="355"/>
        <v>0</v>
      </c>
      <c r="X240" s="33">
        <f t="shared" si="355"/>
        <v>536244</v>
      </c>
      <c r="Y240" s="33">
        <f t="shared" si="355"/>
        <v>0</v>
      </c>
      <c r="Z240" s="33">
        <f t="shared" si="355"/>
        <v>536244</v>
      </c>
      <c r="AA240" s="33">
        <f t="shared" si="355"/>
        <v>536244</v>
      </c>
      <c r="AB240" s="33">
        <f t="shared" si="355"/>
        <v>536243.4</v>
      </c>
      <c r="AC240" s="71">
        <f t="shared" si="282"/>
        <v>99.999888110636206</v>
      </c>
    </row>
    <row r="241" spans="1:29" ht="30" x14ac:dyDescent="0.25">
      <c r="A241" s="15" t="s">
        <v>149</v>
      </c>
      <c r="B241" s="21" t="s">
        <v>11</v>
      </c>
      <c r="C241" s="5">
        <v>8</v>
      </c>
      <c r="D241" s="5">
        <v>91</v>
      </c>
      <c r="E241" s="21" t="s">
        <v>13</v>
      </c>
      <c r="F241" s="5" t="s">
        <v>348</v>
      </c>
      <c r="G241" s="5">
        <v>300</v>
      </c>
      <c r="H241" s="33"/>
      <c r="I241" s="33"/>
      <c r="J241" s="33"/>
      <c r="K241" s="33"/>
      <c r="L241" s="33"/>
      <c r="M241" s="33"/>
      <c r="N241" s="33"/>
      <c r="O241" s="33">
        <f t="shared" si="355"/>
        <v>536244</v>
      </c>
      <c r="P241" s="33">
        <f t="shared" si="355"/>
        <v>536244</v>
      </c>
      <c r="Q241" s="33">
        <f t="shared" si="355"/>
        <v>0</v>
      </c>
      <c r="R241" s="33">
        <f t="shared" si="355"/>
        <v>536244</v>
      </c>
      <c r="S241" s="33">
        <f t="shared" si="355"/>
        <v>0</v>
      </c>
      <c r="T241" s="33">
        <f t="shared" si="355"/>
        <v>536244</v>
      </c>
      <c r="U241" s="33">
        <f t="shared" si="355"/>
        <v>0</v>
      </c>
      <c r="V241" s="33">
        <f t="shared" si="355"/>
        <v>536244</v>
      </c>
      <c r="W241" s="33">
        <f t="shared" si="355"/>
        <v>0</v>
      </c>
      <c r="X241" s="33">
        <f t="shared" si="355"/>
        <v>536244</v>
      </c>
      <c r="Y241" s="33">
        <f t="shared" si="355"/>
        <v>0</v>
      </c>
      <c r="Z241" s="33">
        <f t="shared" si="355"/>
        <v>536244</v>
      </c>
      <c r="AA241" s="33">
        <f t="shared" si="355"/>
        <v>536244</v>
      </c>
      <c r="AB241" s="33">
        <f t="shared" si="355"/>
        <v>536243.4</v>
      </c>
      <c r="AC241" s="71">
        <f t="shared" si="282"/>
        <v>99.999888110636206</v>
      </c>
    </row>
    <row r="242" spans="1:29" ht="45" x14ac:dyDescent="0.25">
      <c r="A242" s="15" t="s">
        <v>55</v>
      </c>
      <c r="B242" s="21" t="s">
        <v>11</v>
      </c>
      <c r="C242" s="5">
        <v>8</v>
      </c>
      <c r="D242" s="5">
        <v>91</v>
      </c>
      <c r="E242" s="21" t="s">
        <v>13</v>
      </c>
      <c r="F242" s="5" t="s">
        <v>348</v>
      </c>
      <c r="G242" s="5">
        <v>320</v>
      </c>
      <c r="H242" s="33"/>
      <c r="I242" s="33"/>
      <c r="J242" s="33"/>
      <c r="K242" s="33"/>
      <c r="L242" s="33"/>
      <c r="M242" s="33"/>
      <c r="N242" s="33"/>
      <c r="O242" s="33">
        <f>ведомственная!N169</f>
        <v>536244</v>
      </c>
      <c r="P242" s="33">
        <f>N242+O242</f>
        <v>536244</v>
      </c>
      <c r="Q242" s="33">
        <f>ведомственная!P169</f>
        <v>0</v>
      </c>
      <c r="R242" s="33">
        <f>P242+Q242</f>
        <v>536244</v>
      </c>
      <c r="S242" s="33">
        <f>ведомственная!R169</f>
        <v>0</v>
      </c>
      <c r="T242" s="33">
        <f>R242+S242</f>
        <v>536244</v>
      </c>
      <c r="U242" s="33">
        <f>ведомственная!T169</f>
        <v>0</v>
      </c>
      <c r="V242" s="33">
        <f>T242+U242</f>
        <v>536244</v>
      </c>
      <c r="W242" s="33">
        <f>ведомственная!V169</f>
        <v>0</v>
      </c>
      <c r="X242" s="33">
        <f>V242+W242</f>
        <v>536244</v>
      </c>
      <c r="Y242" s="33">
        <f>ведомственная!X169</f>
        <v>0</v>
      </c>
      <c r="Z242" s="33">
        <f>X242+Y242</f>
        <v>536244</v>
      </c>
      <c r="AA242" s="33">
        <f>Y242+Z242</f>
        <v>536244</v>
      </c>
      <c r="AB242" s="33">
        <f>ведомственная!AA169</f>
        <v>536243.4</v>
      </c>
      <c r="AC242" s="71">
        <f t="shared" si="282"/>
        <v>99.999888110636206</v>
      </c>
    </row>
    <row r="243" spans="1:29" ht="75" x14ac:dyDescent="0.25">
      <c r="A243" s="35" t="s">
        <v>334</v>
      </c>
      <c r="B243" s="21" t="s">
        <v>11</v>
      </c>
      <c r="C243" s="5">
        <v>8</v>
      </c>
      <c r="D243" s="5">
        <v>91</v>
      </c>
      <c r="E243" s="21" t="s">
        <v>13</v>
      </c>
      <c r="F243" s="5" t="s">
        <v>336</v>
      </c>
      <c r="G243" s="5"/>
      <c r="H243" s="33"/>
      <c r="I243" s="33"/>
      <c r="J243" s="33"/>
      <c r="K243" s="33"/>
      <c r="L243" s="33"/>
      <c r="M243" s="33"/>
      <c r="N243" s="33"/>
      <c r="O243" s="33">
        <f t="shared" ref="O243:AB244" si="356">O244</f>
        <v>3999400.78</v>
      </c>
      <c r="P243" s="33">
        <f t="shared" si="356"/>
        <v>3999400.78</v>
      </c>
      <c r="Q243" s="33">
        <f t="shared" si="356"/>
        <v>0</v>
      </c>
      <c r="R243" s="33">
        <f t="shared" si="356"/>
        <v>3999400.78</v>
      </c>
      <c r="S243" s="33">
        <f t="shared" si="356"/>
        <v>0</v>
      </c>
      <c r="T243" s="33">
        <f t="shared" si="356"/>
        <v>3999400.78</v>
      </c>
      <c r="U243" s="33">
        <f t="shared" si="356"/>
        <v>0</v>
      </c>
      <c r="V243" s="33">
        <f t="shared" si="356"/>
        <v>3999400.78</v>
      </c>
      <c r="W243" s="33">
        <f t="shared" si="356"/>
        <v>0</v>
      </c>
      <c r="X243" s="33">
        <f t="shared" si="356"/>
        <v>3999400.78</v>
      </c>
      <c r="Y243" s="33">
        <f t="shared" si="356"/>
        <v>0</v>
      </c>
      <c r="Z243" s="33">
        <f t="shared" si="356"/>
        <v>3999400.78</v>
      </c>
      <c r="AA243" s="33">
        <f t="shared" si="356"/>
        <v>3999400.78</v>
      </c>
      <c r="AB243" s="33">
        <f t="shared" si="356"/>
        <v>3999400.78</v>
      </c>
      <c r="AC243" s="71">
        <f t="shared" si="282"/>
        <v>100</v>
      </c>
    </row>
    <row r="244" spans="1:29" ht="30" x14ac:dyDescent="0.25">
      <c r="A244" s="15" t="s">
        <v>149</v>
      </c>
      <c r="B244" s="21" t="s">
        <v>11</v>
      </c>
      <c r="C244" s="5">
        <v>8</v>
      </c>
      <c r="D244" s="5">
        <v>91</v>
      </c>
      <c r="E244" s="21" t="s">
        <v>13</v>
      </c>
      <c r="F244" s="5" t="s">
        <v>336</v>
      </c>
      <c r="G244" s="5">
        <v>300</v>
      </c>
      <c r="H244" s="33"/>
      <c r="I244" s="33"/>
      <c r="J244" s="33"/>
      <c r="K244" s="33"/>
      <c r="L244" s="33"/>
      <c r="M244" s="33"/>
      <c r="N244" s="33"/>
      <c r="O244" s="33">
        <f t="shared" si="356"/>
        <v>3999400.78</v>
      </c>
      <c r="P244" s="33">
        <f t="shared" si="356"/>
        <v>3999400.78</v>
      </c>
      <c r="Q244" s="33">
        <f t="shared" si="356"/>
        <v>0</v>
      </c>
      <c r="R244" s="33">
        <f t="shared" si="356"/>
        <v>3999400.78</v>
      </c>
      <c r="S244" s="33">
        <f t="shared" si="356"/>
        <v>0</v>
      </c>
      <c r="T244" s="33">
        <f t="shared" si="356"/>
        <v>3999400.78</v>
      </c>
      <c r="U244" s="33">
        <f t="shared" si="356"/>
        <v>0</v>
      </c>
      <c r="V244" s="33">
        <f t="shared" si="356"/>
        <v>3999400.78</v>
      </c>
      <c r="W244" s="33">
        <f t="shared" si="356"/>
        <v>0</v>
      </c>
      <c r="X244" s="33">
        <f t="shared" si="356"/>
        <v>3999400.78</v>
      </c>
      <c r="Y244" s="33">
        <f t="shared" si="356"/>
        <v>0</v>
      </c>
      <c r="Z244" s="33">
        <f t="shared" si="356"/>
        <v>3999400.78</v>
      </c>
      <c r="AA244" s="33">
        <f t="shared" si="356"/>
        <v>3999400.78</v>
      </c>
      <c r="AB244" s="33">
        <f t="shared" si="356"/>
        <v>3999400.78</v>
      </c>
      <c r="AC244" s="71">
        <f t="shared" si="282"/>
        <v>100</v>
      </c>
    </row>
    <row r="245" spans="1:29" ht="45" x14ac:dyDescent="0.25">
      <c r="A245" s="15" t="s">
        <v>55</v>
      </c>
      <c r="B245" s="21" t="s">
        <v>11</v>
      </c>
      <c r="C245" s="5">
        <v>8</v>
      </c>
      <c r="D245" s="5">
        <v>91</v>
      </c>
      <c r="E245" s="21" t="s">
        <v>13</v>
      </c>
      <c r="F245" s="5" t="s">
        <v>336</v>
      </c>
      <c r="G245" s="5">
        <v>320</v>
      </c>
      <c r="H245" s="33"/>
      <c r="I245" s="33"/>
      <c r="J245" s="33"/>
      <c r="K245" s="33"/>
      <c r="L245" s="33"/>
      <c r="M245" s="33"/>
      <c r="N245" s="33"/>
      <c r="O245" s="33">
        <f>ведомственная!N172</f>
        <v>3999400.78</v>
      </c>
      <c r="P245" s="33">
        <f>N245+O245</f>
        <v>3999400.78</v>
      </c>
      <c r="Q245" s="33">
        <f>ведомственная!P172</f>
        <v>0</v>
      </c>
      <c r="R245" s="33">
        <f>P245+Q245</f>
        <v>3999400.78</v>
      </c>
      <c r="S245" s="33">
        <f>ведомственная!R172</f>
        <v>0</v>
      </c>
      <c r="T245" s="33">
        <f>R245+S245</f>
        <v>3999400.78</v>
      </c>
      <c r="U245" s="33">
        <f>ведомственная!T172</f>
        <v>0</v>
      </c>
      <c r="V245" s="33">
        <f>T245+U245</f>
        <v>3999400.78</v>
      </c>
      <c r="W245" s="33">
        <f>ведомственная!V172</f>
        <v>0</v>
      </c>
      <c r="X245" s="33">
        <f>V245+W245</f>
        <v>3999400.78</v>
      </c>
      <c r="Y245" s="33">
        <f>ведомственная!X172</f>
        <v>0</v>
      </c>
      <c r="Z245" s="33">
        <f>X245+Y245</f>
        <v>3999400.78</v>
      </c>
      <c r="AA245" s="33">
        <f>Y245+Z245</f>
        <v>3999400.78</v>
      </c>
      <c r="AB245" s="33">
        <f>ведомственная!AA172</f>
        <v>3999400.78</v>
      </c>
      <c r="AC245" s="71">
        <f t="shared" si="282"/>
        <v>100</v>
      </c>
    </row>
    <row r="246" spans="1:29" ht="135" x14ac:dyDescent="0.25">
      <c r="A246" s="6" t="s">
        <v>63</v>
      </c>
      <c r="B246" s="21" t="s">
        <v>11</v>
      </c>
      <c r="C246" s="5">
        <v>8</v>
      </c>
      <c r="D246" s="5">
        <v>91</v>
      </c>
      <c r="E246" s="21" t="s">
        <v>13</v>
      </c>
      <c r="F246" s="5" t="s">
        <v>207</v>
      </c>
      <c r="G246" s="5"/>
      <c r="H246" s="33">
        <f>H247</f>
        <v>893739</v>
      </c>
      <c r="I246" s="33">
        <f t="shared" ref="I246:Y247" si="357">I247</f>
        <v>0</v>
      </c>
      <c r="J246" s="33">
        <f t="shared" si="357"/>
        <v>893739</v>
      </c>
      <c r="K246" s="33">
        <f t="shared" si="357"/>
        <v>0</v>
      </c>
      <c r="L246" s="33">
        <f t="shared" si="357"/>
        <v>893739</v>
      </c>
      <c r="M246" s="33">
        <f t="shared" si="357"/>
        <v>0</v>
      </c>
      <c r="N246" s="33">
        <f t="shared" si="357"/>
        <v>893739</v>
      </c>
      <c r="O246" s="33">
        <f t="shared" si="357"/>
        <v>1798170</v>
      </c>
      <c r="P246" s="33">
        <f t="shared" si="357"/>
        <v>2691909</v>
      </c>
      <c r="Q246" s="33">
        <f t="shared" si="357"/>
        <v>0</v>
      </c>
      <c r="R246" s="33">
        <f t="shared" si="357"/>
        <v>2691909</v>
      </c>
      <c r="S246" s="33">
        <f t="shared" si="357"/>
        <v>0</v>
      </c>
      <c r="T246" s="33">
        <f t="shared" si="357"/>
        <v>2691909</v>
      </c>
      <c r="U246" s="33">
        <f t="shared" si="357"/>
        <v>0</v>
      </c>
      <c r="V246" s="33">
        <f t="shared" si="357"/>
        <v>2691909</v>
      </c>
      <c r="W246" s="33">
        <f t="shared" si="357"/>
        <v>-157028</v>
      </c>
      <c r="X246" s="33">
        <f t="shared" si="357"/>
        <v>2534881</v>
      </c>
      <c r="Y246" s="33">
        <f t="shared" si="357"/>
        <v>0</v>
      </c>
      <c r="Z246" s="33">
        <f t="shared" ref="Y246:AB247" si="358">Z247</f>
        <v>2534881</v>
      </c>
      <c r="AA246" s="33">
        <f t="shared" si="358"/>
        <v>2534881</v>
      </c>
      <c r="AB246" s="33">
        <f t="shared" si="358"/>
        <v>2534880.7999999998</v>
      </c>
      <c r="AC246" s="71">
        <f t="shared" si="282"/>
        <v>99.999992110083269</v>
      </c>
    </row>
    <row r="247" spans="1:29" ht="45" x14ac:dyDescent="0.25">
      <c r="A247" s="6" t="s">
        <v>61</v>
      </c>
      <c r="B247" s="21" t="s">
        <v>11</v>
      </c>
      <c r="C247" s="5">
        <v>8</v>
      </c>
      <c r="D247" s="5">
        <v>91</v>
      </c>
      <c r="E247" s="21" t="s">
        <v>13</v>
      </c>
      <c r="F247" s="5" t="s">
        <v>207</v>
      </c>
      <c r="G247" s="5">
        <v>400</v>
      </c>
      <c r="H247" s="33">
        <f>H248</f>
        <v>893739</v>
      </c>
      <c r="I247" s="33">
        <f t="shared" si="357"/>
        <v>0</v>
      </c>
      <c r="J247" s="33">
        <f t="shared" si="357"/>
        <v>893739</v>
      </c>
      <c r="K247" s="33">
        <f t="shared" si="357"/>
        <v>0</v>
      </c>
      <c r="L247" s="33">
        <f t="shared" si="357"/>
        <v>893739</v>
      </c>
      <c r="M247" s="33">
        <f t="shared" si="357"/>
        <v>0</v>
      </c>
      <c r="N247" s="33">
        <f t="shared" si="357"/>
        <v>893739</v>
      </c>
      <c r="O247" s="33">
        <f t="shared" si="357"/>
        <v>1798170</v>
      </c>
      <c r="P247" s="33">
        <f t="shared" si="357"/>
        <v>2691909</v>
      </c>
      <c r="Q247" s="33">
        <f t="shared" si="357"/>
        <v>0</v>
      </c>
      <c r="R247" s="33">
        <f t="shared" si="357"/>
        <v>2691909</v>
      </c>
      <c r="S247" s="33">
        <f t="shared" si="357"/>
        <v>0</v>
      </c>
      <c r="T247" s="33">
        <f t="shared" si="357"/>
        <v>2691909</v>
      </c>
      <c r="U247" s="33">
        <f t="shared" si="357"/>
        <v>0</v>
      </c>
      <c r="V247" s="33">
        <f t="shared" si="357"/>
        <v>2691909</v>
      </c>
      <c r="W247" s="33">
        <f t="shared" si="357"/>
        <v>-157028</v>
      </c>
      <c r="X247" s="33">
        <f t="shared" si="357"/>
        <v>2534881</v>
      </c>
      <c r="Y247" s="33">
        <f t="shared" si="358"/>
        <v>0</v>
      </c>
      <c r="Z247" s="33">
        <f t="shared" si="358"/>
        <v>2534881</v>
      </c>
      <c r="AA247" s="33">
        <f t="shared" si="358"/>
        <v>2534881</v>
      </c>
      <c r="AB247" s="33">
        <f t="shared" si="358"/>
        <v>2534880.7999999998</v>
      </c>
      <c r="AC247" s="71">
        <f t="shared" si="282"/>
        <v>99.999992110083269</v>
      </c>
    </row>
    <row r="248" spans="1:29" x14ac:dyDescent="0.25">
      <c r="A248" s="4" t="s">
        <v>62</v>
      </c>
      <c r="B248" s="21" t="s">
        <v>11</v>
      </c>
      <c r="C248" s="5">
        <v>8</v>
      </c>
      <c r="D248" s="5">
        <v>91</v>
      </c>
      <c r="E248" s="21" t="s">
        <v>13</v>
      </c>
      <c r="F248" s="5" t="s">
        <v>207</v>
      </c>
      <c r="G248" s="5">
        <v>410</v>
      </c>
      <c r="H248" s="33">
        <f>ведомственная!G186</f>
        <v>893739</v>
      </c>
      <c r="I248" s="33">
        <f>ведомственная!H186</f>
        <v>0</v>
      </c>
      <c r="J248" s="33">
        <f>ведомственная!I186</f>
        <v>893739</v>
      </c>
      <c r="K248" s="33">
        <f>ведомственная!J186</f>
        <v>0</v>
      </c>
      <c r="L248" s="33">
        <f>ведомственная!K186</f>
        <v>893739</v>
      </c>
      <c r="M248" s="33">
        <f>ведомственная!L186</f>
        <v>0</v>
      </c>
      <c r="N248" s="33">
        <f>ведомственная!M186</f>
        <v>893739</v>
      </c>
      <c r="O248" s="33">
        <f>ведомственная!N186</f>
        <v>1798170</v>
      </c>
      <c r="P248" s="33">
        <f>ведомственная!O186</f>
        <v>2691909</v>
      </c>
      <c r="Q248" s="33">
        <f>ведомственная!P186</f>
        <v>0</v>
      </c>
      <c r="R248" s="33">
        <f>ведомственная!Q186</f>
        <v>2691909</v>
      </c>
      <c r="S248" s="33">
        <f>ведомственная!R186</f>
        <v>0</v>
      </c>
      <c r="T248" s="33">
        <f>ведомственная!S186</f>
        <v>2691909</v>
      </c>
      <c r="U248" s="33">
        <f>ведомственная!T186</f>
        <v>0</v>
      </c>
      <c r="V248" s="33">
        <f>ведомственная!U186</f>
        <v>2691909</v>
      </c>
      <c r="W248" s="33">
        <f>ведомственная!V186</f>
        <v>-157028</v>
      </c>
      <c r="X248" s="33">
        <f>ведомственная!W186</f>
        <v>2534881</v>
      </c>
      <c r="Y248" s="33">
        <f>ведомственная!X186</f>
        <v>0</v>
      </c>
      <c r="Z248" s="33">
        <f>ведомственная!Y186</f>
        <v>2534881</v>
      </c>
      <c r="AA248" s="33">
        <f>ведомственная!Z186</f>
        <v>2534881</v>
      </c>
      <c r="AB248" s="33">
        <f>ведомственная!AA186</f>
        <v>2534880.7999999998</v>
      </c>
      <c r="AC248" s="71">
        <f t="shared" si="282"/>
        <v>99.999992110083269</v>
      </c>
    </row>
    <row r="249" spans="1:29" ht="84" customHeight="1" x14ac:dyDescent="0.25">
      <c r="A249" s="18" t="s">
        <v>65</v>
      </c>
      <c r="B249" s="20" t="s">
        <v>11</v>
      </c>
      <c r="C249" s="17">
        <v>8</v>
      </c>
      <c r="D249" s="17">
        <v>92</v>
      </c>
      <c r="E249" s="17"/>
      <c r="F249" s="17"/>
      <c r="G249" s="17"/>
      <c r="H249" s="32">
        <f>H250</f>
        <v>1746000</v>
      </c>
      <c r="I249" s="32">
        <f t="shared" ref="I249:Y252" si="359">I250</f>
        <v>0</v>
      </c>
      <c r="J249" s="32">
        <f t="shared" si="359"/>
        <v>1746000</v>
      </c>
      <c r="K249" s="32">
        <f t="shared" si="359"/>
        <v>0</v>
      </c>
      <c r="L249" s="32">
        <f t="shared" si="359"/>
        <v>1746000</v>
      </c>
      <c r="M249" s="32">
        <f t="shared" si="359"/>
        <v>45000</v>
      </c>
      <c r="N249" s="32">
        <f t="shared" si="359"/>
        <v>1791000</v>
      </c>
      <c r="O249" s="32">
        <f t="shared" si="359"/>
        <v>0</v>
      </c>
      <c r="P249" s="32">
        <f t="shared" si="359"/>
        <v>1791000</v>
      </c>
      <c r="Q249" s="32">
        <f t="shared" si="359"/>
        <v>0</v>
      </c>
      <c r="R249" s="32">
        <f t="shared" si="359"/>
        <v>1791000</v>
      </c>
      <c r="S249" s="32">
        <f t="shared" si="359"/>
        <v>20000</v>
      </c>
      <c r="T249" s="32">
        <f t="shared" si="359"/>
        <v>1811000</v>
      </c>
      <c r="U249" s="32">
        <f t="shared" si="359"/>
        <v>0</v>
      </c>
      <c r="V249" s="32">
        <f t="shared" si="359"/>
        <v>1811000</v>
      </c>
      <c r="W249" s="32">
        <f t="shared" si="359"/>
        <v>24800</v>
      </c>
      <c r="X249" s="32">
        <f t="shared" si="359"/>
        <v>1835800</v>
      </c>
      <c r="Y249" s="32">
        <f t="shared" si="359"/>
        <v>0</v>
      </c>
      <c r="Z249" s="32">
        <f t="shared" ref="Y249:AB252" si="360">Z250</f>
        <v>1835800</v>
      </c>
      <c r="AA249" s="32">
        <f t="shared" si="360"/>
        <v>1835800</v>
      </c>
      <c r="AB249" s="32">
        <f t="shared" si="360"/>
        <v>1835785.97</v>
      </c>
      <c r="AC249" s="71">
        <f t="shared" si="282"/>
        <v>99.999235755528929</v>
      </c>
    </row>
    <row r="250" spans="1:29" ht="29.25" x14ac:dyDescent="0.25">
      <c r="A250" s="18" t="s">
        <v>14</v>
      </c>
      <c r="B250" s="20" t="s">
        <v>11</v>
      </c>
      <c r="C250" s="17">
        <v>8</v>
      </c>
      <c r="D250" s="17">
        <v>92</v>
      </c>
      <c r="E250" s="20" t="s">
        <v>13</v>
      </c>
      <c r="F250" s="17"/>
      <c r="G250" s="17"/>
      <c r="H250" s="32">
        <f>H251</f>
        <v>1746000</v>
      </c>
      <c r="I250" s="32">
        <f t="shared" si="359"/>
        <v>0</v>
      </c>
      <c r="J250" s="32">
        <f t="shared" si="359"/>
        <v>1746000</v>
      </c>
      <c r="K250" s="32">
        <f t="shared" si="359"/>
        <v>0</v>
      </c>
      <c r="L250" s="32">
        <f t="shared" si="359"/>
        <v>1746000</v>
      </c>
      <c r="M250" s="32">
        <f t="shared" ref="M250:R250" si="361">M251+M254</f>
        <v>45000</v>
      </c>
      <c r="N250" s="32">
        <f t="shared" si="361"/>
        <v>1791000</v>
      </c>
      <c r="O250" s="32">
        <f t="shared" si="361"/>
        <v>0</v>
      </c>
      <c r="P250" s="32">
        <f t="shared" si="361"/>
        <v>1791000</v>
      </c>
      <c r="Q250" s="32">
        <f t="shared" si="361"/>
        <v>0</v>
      </c>
      <c r="R250" s="32">
        <f t="shared" si="361"/>
        <v>1791000</v>
      </c>
      <c r="S250" s="32">
        <f t="shared" ref="S250:T250" si="362">S251+S254</f>
        <v>20000</v>
      </c>
      <c r="T250" s="32">
        <f t="shared" si="362"/>
        <v>1811000</v>
      </c>
      <c r="U250" s="32">
        <f t="shared" ref="U250:V250" si="363">U251+U254</f>
        <v>0</v>
      </c>
      <c r="V250" s="32">
        <f t="shared" si="363"/>
        <v>1811000</v>
      </c>
      <c r="W250" s="32">
        <f t="shared" ref="W250:X250" si="364">W251+W254</f>
        <v>24800</v>
      </c>
      <c r="X250" s="32">
        <f t="shared" si="364"/>
        <v>1835800</v>
      </c>
      <c r="Y250" s="32">
        <f t="shared" ref="Y250:Z250" si="365">Y251+Y254</f>
        <v>0</v>
      </c>
      <c r="Z250" s="32">
        <f t="shared" si="365"/>
        <v>1835800</v>
      </c>
      <c r="AA250" s="32">
        <f t="shared" ref="AA250" si="366">AA251+AA254</f>
        <v>1835800</v>
      </c>
      <c r="AB250" s="32">
        <f t="shared" ref="AB250" si="367">AB251+AB254</f>
        <v>1835785.97</v>
      </c>
      <c r="AC250" s="71">
        <f t="shared" si="282"/>
        <v>99.999235755528929</v>
      </c>
    </row>
    <row r="251" spans="1:29" ht="29.25" customHeight="1" x14ac:dyDescent="0.25">
      <c r="A251" s="6" t="s">
        <v>66</v>
      </c>
      <c r="B251" s="21" t="s">
        <v>11</v>
      </c>
      <c r="C251" s="5">
        <v>8</v>
      </c>
      <c r="D251" s="5">
        <v>92</v>
      </c>
      <c r="E251" s="21" t="s">
        <v>13</v>
      </c>
      <c r="F251" s="5">
        <v>16510</v>
      </c>
      <c r="G251" s="5"/>
      <c r="H251" s="33">
        <f>H252</f>
        <v>1746000</v>
      </c>
      <c r="I251" s="33">
        <f t="shared" si="359"/>
        <v>0</v>
      </c>
      <c r="J251" s="33">
        <f t="shared" si="359"/>
        <v>1746000</v>
      </c>
      <c r="K251" s="33">
        <f t="shared" si="359"/>
        <v>0</v>
      </c>
      <c r="L251" s="33">
        <f t="shared" si="359"/>
        <v>1746000</v>
      </c>
      <c r="M251" s="33">
        <f t="shared" si="359"/>
        <v>0</v>
      </c>
      <c r="N251" s="33">
        <f t="shared" si="359"/>
        <v>1746000</v>
      </c>
      <c r="O251" s="33">
        <f t="shared" si="359"/>
        <v>0</v>
      </c>
      <c r="P251" s="33">
        <f t="shared" si="359"/>
        <v>1746000</v>
      </c>
      <c r="Q251" s="33">
        <f t="shared" si="359"/>
        <v>0</v>
      </c>
      <c r="R251" s="33">
        <f t="shared" si="359"/>
        <v>1746000</v>
      </c>
      <c r="S251" s="33">
        <f t="shared" si="359"/>
        <v>0</v>
      </c>
      <c r="T251" s="33">
        <f t="shared" si="359"/>
        <v>1746000</v>
      </c>
      <c r="U251" s="33">
        <f t="shared" si="359"/>
        <v>0</v>
      </c>
      <c r="V251" s="33">
        <f t="shared" si="359"/>
        <v>1746000</v>
      </c>
      <c r="W251" s="33">
        <f t="shared" si="359"/>
        <v>24800</v>
      </c>
      <c r="X251" s="33">
        <f t="shared" si="359"/>
        <v>1770800</v>
      </c>
      <c r="Y251" s="33">
        <f t="shared" si="360"/>
        <v>0</v>
      </c>
      <c r="Z251" s="33">
        <f t="shared" si="360"/>
        <v>1770800</v>
      </c>
      <c r="AA251" s="33">
        <f t="shared" si="360"/>
        <v>1770800</v>
      </c>
      <c r="AB251" s="33">
        <f t="shared" si="360"/>
        <v>1770785.97</v>
      </c>
      <c r="AC251" s="71">
        <f t="shared" si="282"/>
        <v>99.99920770273323</v>
      </c>
    </row>
    <row r="252" spans="1:29" ht="30" x14ac:dyDescent="0.25">
      <c r="A252" s="6" t="s">
        <v>54</v>
      </c>
      <c r="B252" s="21" t="s">
        <v>11</v>
      </c>
      <c r="C252" s="5">
        <v>8</v>
      </c>
      <c r="D252" s="5">
        <v>92</v>
      </c>
      <c r="E252" s="21" t="s">
        <v>13</v>
      </c>
      <c r="F252" s="5">
        <v>16510</v>
      </c>
      <c r="G252" s="5">
        <v>300</v>
      </c>
      <c r="H252" s="33">
        <f>H253</f>
        <v>1746000</v>
      </c>
      <c r="I252" s="33">
        <f t="shared" si="359"/>
        <v>0</v>
      </c>
      <c r="J252" s="33">
        <f t="shared" si="359"/>
        <v>1746000</v>
      </c>
      <c r="K252" s="33">
        <f t="shared" si="359"/>
        <v>0</v>
      </c>
      <c r="L252" s="33">
        <f t="shared" si="359"/>
        <v>1746000</v>
      </c>
      <c r="M252" s="33">
        <f t="shared" si="359"/>
        <v>0</v>
      </c>
      <c r="N252" s="33">
        <f t="shared" si="359"/>
        <v>1746000</v>
      </c>
      <c r="O252" s="33">
        <f t="shared" si="359"/>
        <v>0</v>
      </c>
      <c r="P252" s="33">
        <f t="shared" si="359"/>
        <v>1746000</v>
      </c>
      <c r="Q252" s="33">
        <f t="shared" si="359"/>
        <v>0</v>
      </c>
      <c r="R252" s="33">
        <f t="shared" si="359"/>
        <v>1746000</v>
      </c>
      <c r="S252" s="33">
        <f t="shared" si="359"/>
        <v>0</v>
      </c>
      <c r="T252" s="33">
        <f t="shared" si="359"/>
        <v>1746000</v>
      </c>
      <c r="U252" s="33">
        <f t="shared" si="359"/>
        <v>0</v>
      </c>
      <c r="V252" s="33">
        <f t="shared" si="359"/>
        <v>1746000</v>
      </c>
      <c r="W252" s="33">
        <f t="shared" si="359"/>
        <v>24800</v>
      </c>
      <c r="X252" s="33">
        <f t="shared" si="359"/>
        <v>1770800</v>
      </c>
      <c r="Y252" s="33">
        <f t="shared" si="360"/>
        <v>0</v>
      </c>
      <c r="Z252" s="33">
        <f t="shared" si="360"/>
        <v>1770800</v>
      </c>
      <c r="AA252" s="33">
        <f t="shared" si="360"/>
        <v>1770800</v>
      </c>
      <c r="AB252" s="33">
        <f t="shared" si="360"/>
        <v>1770785.97</v>
      </c>
      <c r="AC252" s="71">
        <f t="shared" si="282"/>
        <v>99.99920770273323</v>
      </c>
    </row>
    <row r="253" spans="1:29" ht="45" x14ac:dyDescent="0.25">
      <c r="A253" s="6" t="s">
        <v>55</v>
      </c>
      <c r="B253" s="21" t="s">
        <v>11</v>
      </c>
      <c r="C253" s="5">
        <v>8</v>
      </c>
      <c r="D253" s="5">
        <v>92</v>
      </c>
      <c r="E253" s="21" t="s">
        <v>13</v>
      </c>
      <c r="F253" s="5">
        <v>16510</v>
      </c>
      <c r="G253" s="5">
        <v>320</v>
      </c>
      <c r="H253" s="33">
        <f>ведомственная!G162</f>
        <v>1746000</v>
      </c>
      <c r="I253" s="33">
        <f>ведомственная!H162</f>
        <v>0</v>
      </c>
      <c r="J253" s="33">
        <f>ведомственная!I162</f>
        <v>1746000</v>
      </c>
      <c r="K253" s="33">
        <f>ведомственная!J162</f>
        <v>0</v>
      </c>
      <c r="L253" s="33">
        <f>ведомственная!K162</f>
        <v>1746000</v>
      </c>
      <c r="M253" s="33">
        <f>ведомственная!L162</f>
        <v>0</v>
      </c>
      <c r="N253" s="33">
        <f>ведомственная!M162</f>
        <v>1746000</v>
      </c>
      <c r="O253" s="33">
        <f>ведомственная!N162</f>
        <v>0</v>
      </c>
      <c r="P253" s="33">
        <f>ведомственная!O162</f>
        <v>1746000</v>
      </c>
      <c r="Q253" s="33">
        <f>ведомственная!P162</f>
        <v>0</v>
      </c>
      <c r="R253" s="33">
        <f>ведомственная!Q162</f>
        <v>1746000</v>
      </c>
      <c r="S253" s="33">
        <f>ведомственная!R162</f>
        <v>0</v>
      </c>
      <c r="T253" s="33">
        <f>ведомственная!S162</f>
        <v>1746000</v>
      </c>
      <c r="U253" s="33">
        <f>ведомственная!T162</f>
        <v>0</v>
      </c>
      <c r="V253" s="33">
        <f>ведомственная!U162</f>
        <v>1746000</v>
      </c>
      <c r="W253" s="33">
        <f>ведомственная!V162</f>
        <v>24800</v>
      </c>
      <c r="X253" s="33">
        <f>ведомственная!W162</f>
        <v>1770800</v>
      </c>
      <c r="Y253" s="33">
        <f>ведомственная!X162</f>
        <v>0</v>
      </c>
      <c r="Z253" s="33">
        <f>ведомственная!Y162</f>
        <v>1770800</v>
      </c>
      <c r="AA253" s="33">
        <f>ведомственная!Z162</f>
        <v>1770800</v>
      </c>
      <c r="AB253" s="33">
        <f>ведомственная!AA162</f>
        <v>1770785.97</v>
      </c>
      <c r="AC253" s="71">
        <f t="shared" si="282"/>
        <v>99.99920770273323</v>
      </c>
    </row>
    <row r="254" spans="1:29" ht="30" x14ac:dyDescent="0.25">
      <c r="A254" s="15" t="s">
        <v>325</v>
      </c>
      <c r="B254" s="21" t="s">
        <v>11</v>
      </c>
      <c r="C254" s="5">
        <v>8</v>
      </c>
      <c r="D254" s="5">
        <v>92</v>
      </c>
      <c r="E254" s="21" t="s">
        <v>13</v>
      </c>
      <c r="F254" s="5">
        <v>81510</v>
      </c>
      <c r="G254" s="5"/>
      <c r="H254" s="33"/>
      <c r="I254" s="33"/>
      <c r="J254" s="33"/>
      <c r="K254" s="33"/>
      <c r="L254" s="33"/>
      <c r="M254" s="33">
        <f t="shared" ref="M254:AB255" si="368">M255</f>
        <v>45000</v>
      </c>
      <c r="N254" s="33">
        <f t="shared" si="368"/>
        <v>45000</v>
      </c>
      <c r="O254" s="33">
        <f t="shared" si="368"/>
        <v>0</v>
      </c>
      <c r="P254" s="33">
        <f t="shared" si="368"/>
        <v>45000</v>
      </c>
      <c r="Q254" s="33">
        <f t="shared" si="368"/>
        <v>0</v>
      </c>
      <c r="R254" s="33">
        <f t="shared" si="368"/>
        <v>45000</v>
      </c>
      <c r="S254" s="33">
        <f t="shared" si="368"/>
        <v>20000</v>
      </c>
      <c r="T254" s="33">
        <f t="shared" si="368"/>
        <v>65000</v>
      </c>
      <c r="U254" s="33">
        <f t="shared" si="368"/>
        <v>0</v>
      </c>
      <c r="V254" s="33">
        <f t="shared" si="368"/>
        <v>65000</v>
      </c>
      <c r="W254" s="33">
        <f t="shared" si="368"/>
        <v>0</v>
      </c>
      <c r="X254" s="33">
        <f t="shared" si="368"/>
        <v>65000</v>
      </c>
      <c r="Y254" s="33">
        <f t="shared" si="368"/>
        <v>0</v>
      </c>
      <c r="Z254" s="33">
        <f t="shared" si="368"/>
        <v>65000</v>
      </c>
      <c r="AA254" s="33">
        <f t="shared" si="368"/>
        <v>65000</v>
      </c>
      <c r="AB254" s="33">
        <f t="shared" si="368"/>
        <v>65000</v>
      </c>
      <c r="AC254" s="71">
        <f t="shared" si="282"/>
        <v>100</v>
      </c>
    </row>
    <row r="255" spans="1:29" x14ac:dyDescent="0.25">
      <c r="A255" s="10" t="s">
        <v>20</v>
      </c>
      <c r="B255" s="21" t="s">
        <v>11</v>
      </c>
      <c r="C255" s="5">
        <v>8</v>
      </c>
      <c r="D255" s="5">
        <v>92</v>
      </c>
      <c r="E255" s="21" t="s">
        <v>13</v>
      </c>
      <c r="F255" s="5">
        <v>81510</v>
      </c>
      <c r="G255" s="5">
        <v>800</v>
      </c>
      <c r="H255" s="33"/>
      <c r="I255" s="33"/>
      <c r="J255" s="33"/>
      <c r="K255" s="33"/>
      <c r="L255" s="33"/>
      <c r="M255" s="33">
        <f t="shared" si="368"/>
        <v>45000</v>
      </c>
      <c r="N255" s="33">
        <f t="shared" si="368"/>
        <v>45000</v>
      </c>
      <c r="O255" s="33">
        <f t="shared" si="368"/>
        <v>0</v>
      </c>
      <c r="P255" s="33">
        <f t="shared" si="368"/>
        <v>45000</v>
      </c>
      <c r="Q255" s="33">
        <f t="shared" si="368"/>
        <v>0</v>
      </c>
      <c r="R255" s="33">
        <f t="shared" si="368"/>
        <v>45000</v>
      </c>
      <c r="S255" s="33">
        <f t="shared" si="368"/>
        <v>20000</v>
      </c>
      <c r="T255" s="33">
        <f t="shared" si="368"/>
        <v>65000</v>
      </c>
      <c r="U255" s="33">
        <f t="shared" si="368"/>
        <v>0</v>
      </c>
      <c r="V255" s="33">
        <f t="shared" si="368"/>
        <v>65000</v>
      </c>
      <c r="W255" s="33">
        <f t="shared" si="368"/>
        <v>0</v>
      </c>
      <c r="X255" s="33">
        <f t="shared" si="368"/>
        <v>65000</v>
      </c>
      <c r="Y255" s="33">
        <f t="shared" si="368"/>
        <v>0</v>
      </c>
      <c r="Z255" s="33">
        <f t="shared" si="368"/>
        <v>65000</v>
      </c>
      <c r="AA255" s="33">
        <f t="shared" si="368"/>
        <v>65000</v>
      </c>
      <c r="AB255" s="33">
        <f t="shared" si="368"/>
        <v>65000</v>
      </c>
      <c r="AC255" s="71">
        <f t="shared" si="282"/>
        <v>100</v>
      </c>
    </row>
    <row r="256" spans="1:29" ht="90" x14ac:dyDescent="0.25">
      <c r="A256" s="10" t="s">
        <v>185</v>
      </c>
      <c r="B256" s="21" t="s">
        <v>11</v>
      </c>
      <c r="C256" s="5">
        <v>8</v>
      </c>
      <c r="D256" s="5">
        <v>92</v>
      </c>
      <c r="E256" s="21" t="s">
        <v>13</v>
      </c>
      <c r="F256" s="5">
        <v>81510</v>
      </c>
      <c r="G256" s="5">
        <v>810</v>
      </c>
      <c r="H256" s="33"/>
      <c r="I256" s="33"/>
      <c r="J256" s="33"/>
      <c r="K256" s="33"/>
      <c r="L256" s="33"/>
      <c r="M256" s="33">
        <f>ведомственная!L175</f>
        <v>45000</v>
      </c>
      <c r="N256" s="33">
        <f>ведомственная!M175</f>
        <v>45000</v>
      </c>
      <c r="O256" s="33">
        <f>ведомственная!N175</f>
        <v>0</v>
      </c>
      <c r="P256" s="33">
        <f>ведомственная!O175</f>
        <v>45000</v>
      </c>
      <c r="Q256" s="33">
        <f>ведомственная!P175</f>
        <v>0</v>
      </c>
      <c r="R256" s="33">
        <f>ведомственная!Q175</f>
        <v>45000</v>
      </c>
      <c r="S256" s="33">
        <f>ведомственная!R175</f>
        <v>20000</v>
      </c>
      <c r="T256" s="33">
        <f>ведомственная!S175</f>
        <v>65000</v>
      </c>
      <c r="U256" s="33">
        <f>ведомственная!T175</f>
        <v>0</v>
      </c>
      <c r="V256" s="33">
        <f>ведомственная!U175</f>
        <v>65000</v>
      </c>
      <c r="W256" s="33">
        <f>ведомственная!V175</f>
        <v>0</v>
      </c>
      <c r="X256" s="33">
        <f>ведомственная!W175</f>
        <v>65000</v>
      </c>
      <c r="Y256" s="33">
        <f>ведомственная!X175</f>
        <v>0</v>
      </c>
      <c r="Z256" s="33">
        <f>ведомственная!Y175</f>
        <v>65000</v>
      </c>
      <c r="AA256" s="33">
        <f>ведомственная!Z175</f>
        <v>65000</v>
      </c>
      <c r="AB256" s="33">
        <f>ведомственная!AA175</f>
        <v>65000</v>
      </c>
      <c r="AC256" s="71">
        <f t="shared" si="282"/>
        <v>100</v>
      </c>
    </row>
    <row r="257" spans="1:29" ht="45.75" customHeight="1" x14ac:dyDescent="0.25">
      <c r="A257" s="18" t="s">
        <v>291</v>
      </c>
      <c r="B257" s="20" t="s">
        <v>67</v>
      </c>
      <c r="C257" s="17"/>
      <c r="D257" s="17"/>
      <c r="E257" s="17"/>
      <c r="F257" s="17"/>
      <c r="G257" s="17"/>
      <c r="H257" s="32" t="e">
        <f>H258+H288+H331</f>
        <v>#REF!</v>
      </c>
      <c r="I257" s="32" t="e">
        <f t="shared" ref="I257:J257" si="369">I258+I288+I331</f>
        <v>#REF!</v>
      </c>
      <c r="J257" s="32" t="e">
        <f t="shared" si="369"/>
        <v>#REF!</v>
      </c>
      <c r="K257" s="32" t="e">
        <f t="shared" ref="K257:L257" si="370">K258+K288+K331</f>
        <v>#REF!</v>
      </c>
      <c r="L257" s="32" t="e">
        <f t="shared" si="370"/>
        <v>#REF!</v>
      </c>
      <c r="M257" s="32" t="e">
        <f t="shared" ref="M257:N257" si="371">M258+M288+M331</f>
        <v>#REF!</v>
      </c>
      <c r="N257" s="32" t="e">
        <f t="shared" si="371"/>
        <v>#REF!</v>
      </c>
      <c r="O257" s="32" t="e">
        <f t="shared" ref="O257:P257" si="372">O258+O288+O331</f>
        <v>#REF!</v>
      </c>
      <c r="P257" s="32" t="e">
        <f t="shared" si="372"/>
        <v>#REF!</v>
      </c>
      <c r="Q257" s="32" t="e">
        <f t="shared" ref="Q257:R257" si="373">Q258+Q288+Q331</f>
        <v>#REF!</v>
      </c>
      <c r="R257" s="32" t="e">
        <f t="shared" si="373"/>
        <v>#REF!</v>
      </c>
      <c r="S257" s="32" t="e">
        <f t="shared" ref="S257:T257" si="374">S258+S288+S331</f>
        <v>#REF!</v>
      </c>
      <c r="T257" s="32" t="e">
        <f t="shared" si="374"/>
        <v>#REF!</v>
      </c>
      <c r="U257" s="32" t="e">
        <f t="shared" ref="U257:V257" si="375">U258+U288+U331</f>
        <v>#REF!</v>
      </c>
      <c r="V257" s="32" t="e">
        <f t="shared" si="375"/>
        <v>#REF!</v>
      </c>
      <c r="W257" s="32" t="e">
        <f t="shared" ref="W257:X257" si="376">W258+W288+W331</f>
        <v>#REF!</v>
      </c>
      <c r="X257" s="32" t="e">
        <f t="shared" si="376"/>
        <v>#REF!</v>
      </c>
      <c r="Y257" s="32">
        <f t="shared" ref="Y257:Z257" si="377">Y258+Y288+Y331</f>
        <v>1853688</v>
      </c>
      <c r="Z257" s="32">
        <f t="shared" si="377"/>
        <v>353337386.30000001</v>
      </c>
      <c r="AA257" s="32">
        <f t="shared" ref="AA257" si="378">AA258+AA288+AA331</f>
        <v>353337386.30000001</v>
      </c>
      <c r="AB257" s="32">
        <f t="shared" ref="AB257" si="379">AB258+AB288+AB331</f>
        <v>350631527.73999995</v>
      </c>
      <c r="AC257" s="71">
        <f t="shared" si="282"/>
        <v>99.234199757819383</v>
      </c>
    </row>
    <row r="258" spans="1:29" ht="57.75" x14ac:dyDescent="0.25">
      <c r="A258" s="18" t="s">
        <v>270</v>
      </c>
      <c r="B258" s="20" t="s">
        <v>67</v>
      </c>
      <c r="C258" s="17">
        <v>0</v>
      </c>
      <c r="D258" s="17">
        <v>11</v>
      </c>
      <c r="E258" s="17"/>
      <c r="F258" s="17"/>
      <c r="G258" s="17"/>
      <c r="H258" s="32">
        <f>H259+H265</f>
        <v>30020900</v>
      </c>
      <c r="I258" s="32">
        <f t="shared" ref="I258:J258" si="380">I259+I265</f>
        <v>0</v>
      </c>
      <c r="J258" s="32">
        <f t="shared" si="380"/>
        <v>30020900</v>
      </c>
      <c r="K258" s="32">
        <f t="shared" ref="K258:L258" si="381">K259+K265</f>
        <v>0</v>
      </c>
      <c r="L258" s="32">
        <f t="shared" si="381"/>
        <v>30020900</v>
      </c>
      <c r="M258" s="32">
        <f t="shared" ref="M258:N258" si="382">M259+M265</f>
        <v>0</v>
      </c>
      <c r="N258" s="32">
        <f t="shared" si="382"/>
        <v>30020900</v>
      </c>
      <c r="O258" s="32">
        <f t="shared" ref="O258:P258" si="383">O259+O265</f>
        <v>110000</v>
      </c>
      <c r="P258" s="32">
        <f t="shared" si="383"/>
        <v>30130900</v>
      </c>
      <c r="Q258" s="32">
        <f t="shared" ref="Q258:R258" si="384">Q259+Q265</f>
        <v>0</v>
      </c>
      <c r="R258" s="32">
        <f t="shared" si="384"/>
        <v>30130900</v>
      </c>
      <c r="S258" s="32">
        <f t="shared" ref="S258:T258" si="385">S259+S265</f>
        <v>0</v>
      </c>
      <c r="T258" s="32">
        <f t="shared" si="385"/>
        <v>30130900</v>
      </c>
      <c r="U258" s="32">
        <f t="shared" ref="U258:V258" si="386">U259+U265</f>
        <v>100000</v>
      </c>
      <c r="V258" s="32">
        <f t="shared" si="386"/>
        <v>30230900</v>
      </c>
      <c r="W258" s="32">
        <f t="shared" ref="W258:X258" si="387">W259+W265</f>
        <v>-60812</v>
      </c>
      <c r="X258" s="32">
        <f t="shared" si="387"/>
        <v>30170088</v>
      </c>
      <c r="Y258" s="32">
        <f t="shared" ref="Y258:Z258" si="388">Y259+Y265</f>
        <v>0</v>
      </c>
      <c r="Z258" s="32">
        <f t="shared" si="388"/>
        <v>30170088</v>
      </c>
      <c r="AA258" s="32">
        <f t="shared" ref="AA258" si="389">AA259+AA265</f>
        <v>30170088</v>
      </c>
      <c r="AB258" s="32">
        <f t="shared" ref="AB258" si="390">AB259+AB265</f>
        <v>29858917.589999996</v>
      </c>
      <c r="AC258" s="71">
        <f t="shared" si="282"/>
        <v>98.968612852571042</v>
      </c>
    </row>
    <row r="259" spans="1:29" x14ac:dyDescent="0.25">
      <c r="A259" s="19" t="s">
        <v>14</v>
      </c>
      <c r="B259" s="20" t="s">
        <v>67</v>
      </c>
      <c r="C259" s="17">
        <v>0</v>
      </c>
      <c r="D259" s="17">
        <v>11</v>
      </c>
      <c r="E259" s="20" t="s">
        <v>13</v>
      </c>
      <c r="F259" s="17"/>
      <c r="G259" s="17"/>
      <c r="H259" s="32">
        <f>H260</f>
        <v>1569300</v>
      </c>
      <c r="I259" s="32">
        <f t="shared" ref="I259:AB259" si="391">I260</f>
        <v>0</v>
      </c>
      <c r="J259" s="32">
        <f t="shared" si="391"/>
        <v>1569300</v>
      </c>
      <c r="K259" s="32">
        <f t="shared" si="391"/>
        <v>0</v>
      </c>
      <c r="L259" s="32">
        <f t="shared" si="391"/>
        <v>1569300</v>
      </c>
      <c r="M259" s="32">
        <f t="shared" si="391"/>
        <v>0</v>
      </c>
      <c r="N259" s="32">
        <f t="shared" si="391"/>
        <v>1569300</v>
      </c>
      <c r="O259" s="32">
        <f t="shared" si="391"/>
        <v>0</v>
      </c>
      <c r="P259" s="32">
        <f t="shared" si="391"/>
        <v>1569300</v>
      </c>
      <c r="Q259" s="32">
        <f t="shared" si="391"/>
        <v>0</v>
      </c>
      <c r="R259" s="32">
        <f t="shared" si="391"/>
        <v>1569300</v>
      </c>
      <c r="S259" s="32">
        <f t="shared" si="391"/>
        <v>0</v>
      </c>
      <c r="T259" s="32">
        <f t="shared" si="391"/>
        <v>1569300</v>
      </c>
      <c r="U259" s="32">
        <f t="shared" si="391"/>
        <v>0</v>
      </c>
      <c r="V259" s="32">
        <f t="shared" si="391"/>
        <v>1569300</v>
      </c>
      <c r="W259" s="32">
        <f t="shared" si="391"/>
        <v>0</v>
      </c>
      <c r="X259" s="32">
        <f t="shared" si="391"/>
        <v>1569300</v>
      </c>
      <c r="Y259" s="32">
        <f t="shared" si="391"/>
        <v>0</v>
      </c>
      <c r="Z259" s="32">
        <f t="shared" si="391"/>
        <v>1569300</v>
      </c>
      <c r="AA259" s="32">
        <f t="shared" si="391"/>
        <v>1569300</v>
      </c>
      <c r="AB259" s="32">
        <f t="shared" si="391"/>
        <v>1533431.56</v>
      </c>
      <c r="AC259" s="71">
        <f t="shared" si="282"/>
        <v>97.71436691518511</v>
      </c>
    </row>
    <row r="260" spans="1:29" ht="45" x14ac:dyDescent="0.25">
      <c r="A260" s="6" t="s">
        <v>72</v>
      </c>
      <c r="B260" s="21" t="s">
        <v>67</v>
      </c>
      <c r="C260" s="5">
        <v>0</v>
      </c>
      <c r="D260" s="5">
        <v>11</v>
      </c>
      <c r="E260" s="21" t="s">
        <v>13</v>
      </c>
      <c r="F260" s="5">
        <v>10740</v>
      </c>
      <c r="G260" s="17"/>
      <c r="H260" s="33">
        <f>H261+H263</f>
        <v>1569300</v>
      </c>
      <c r="I260" s="33">
        <f t="shared" ref="I260:J260" si="392">I261+I263</f>
        <v>0</v>
      </c>
      <c r="J260" s="33">
        <f t="shared" si="392"/>
        <v>1569300</v>
      </c>
      <c r="K260" s="33">
        <f t="shared" ref="K260:L260" si="393">K261+K263</f>
        <v>0</v>
      </c>
      <c r="L260" s="33">
        <f t="shared" si="393"/>
        <v>1569300</v>
      </c>
      <c r="M260" s="33">
        <f t="shared" ref="M260:N260" si="394">M261+M263</f>
        <v>0</v>
      </c>
      <c r="N260" s="33">
        <f t="shared" si="394"/>
        <v>1569300</v>
      </c>
      <c r="O260" s="33">
        <f t="shared" ref="O260:P260" si="395">O261+O263</f>
        <v>0</v>
      </c>
      <c r="P260" s="33">
        <f t="shared" si="395"/>
        <v>1569300</v>
      </c>
      <c r="Q260" s="33">
        <f t="shared" ref="Q260:R260" si="396">Q261+Q263</f>
        <v>0</v>
      </c>
      <c r="R260" s="33">
        <f t="shared" si="396"/>
        <v>1569300</v>
      </c>
      <c r="S260" s="33">
        <f t="shared" ref="S260:T260" si="397">S261+S263</f>
        <v>0</v>
      </c>
      <c r="T260" s="33">
        <f t="shared" si="397"/>
        <v>1569300</v>
      </c>
      <c r="U260" s="33">
        <f t="shared" ref="U260:V260" si="398">U261+U263</f>
        <v>0</v>
      </c>
      <c r="V260" s="33">
        <f t="shared" si="398"/>
        <v>1569300</v>
      </c>
      <c r="W260" s="33">
        <f t="shared" ref="W260:X260" si="399">W261+W263</f>
        <v>0</v>
      </c>
      <c r="X260" s="33">
        <f t="shared" si="399"/>
        <v>1569300</v>
      </c>
      <c r="Y260" s="33">
        <f t="shared" ref="Y260:Z260" si="400">Y261+Y263</f>
        <v>0</v>
      </c>
      <c r="Z260" s="33">
        <f t="shared" si="400"/>
        <v>1569300</v>
      </c>
      <c r="AA260" s="33">
        <f t="shared" ref="AA260" si="401">AA261+AA263</f>
        <v>1569300</v>
      </c>
      <c r="AB260" s="33">
        <f t="shared" ref="AB260" si="402">AB261+AB263</f>
        <v>1533431.56</v>
      </c>
      <c r="AC260" s="71">
        <f t="shared" si="282"/>
        <v>97.71436691518511</v>
      </c>
    </row>
    <row r="261" spans="1:29" ht="120" x14ac:dyDescent="0.25">
      <c r="A261" s="6" t="s">
        <v>57</v>
      </c>
      <c r="B261" s="21" t="s">
        <v>67</v>
      </c>
      <c r="C261" s="5">
        <v>0</v>
      </c>
      <c r="D261" s="5">
        <v>11</v>
      </c>
      <c r="E261" s="21" t="s">
        <v>13</v>
      </c>
      <c r="F261" s="5">
        <v>10740</v>
      </c>
      <c r="G261" s="5">
        <v>100</v>
      </c>
      <c r="H261" s="33">
        <f>H262</f>
        <v>1294900</v>
      </c>
      <c r="I261" s="33">
        <f t="shared" ref="I261:AB261" si="403">I262</f>
        <v>0</v>
      </c>
      <c r="J261" s="33">
        <f t="shared" si="403"/>
        <v>1294900</v>
      </c>
      <c r="K261" s="33">
        <f t="shared" si="403"/>
        <v>0</v>
      </c>
      <c r="L261" s="33">
        <f t="shared" si="403"/>
        <v>1294900</v>
      </c>
      <c r="M261" s="33">
        <f t="shared" si="403"/>
        <v>0</v>
      </c>
      <c r="N261" s="33">
        <f t="shared" si="403"/>
        <v>1294900</v>
      </c>
      <c r="O261" s="33">
        <f t="shared" si="403"/>
        <v>0</v>
      </c>
      <c r="P261" s="33">
        <f t="shared" si="403"/>
        <v>1294900</v>
      </c>
      <c r="Q261" s="33">
        <f t="shared" si="403"/>
        <v>0</v>
      </c>
      <c r="R261" s="33">
        <f t="shared" si="403"/>
        <v>1294900</v>
      </c>
      <c r="S261" s="33">
        <f t="shared" si="403"/>
        <v>0</v>
      </c>
      <c r="T261" s="33">
        <f t="shared" si="403"/>
        <v>1294900</v>
      </c>
      <c r="U261" s="33">
        <f t="shared" si="403"/>
        <v>0</v>
      </c>
      <c r="V261" s="33">
        <f t="shared" si="403"/>
        <v>1294900</v>
      </c>
      <c r="W261" s="33">
        <f t="shared" si="403"/>
        <v>0</v>
      </c>
      <c r="X261" s="33">
        <f t="shared" si="403"/>
        <v>1294900</v>
      </c>
      <c r="Y261" s="33">
        <f t="shared" si="403"/>
        <v>0</v>
      </c>
      <c r="Z261" s="33">
        <f t="shared" si="403"/>
        <v>1294900</v>
      </c>
      <c r="AA261" s="33">
        <f t="shared" si="403"/>
        <v>1294900</v>
      </c>
      <c r="AB261" s="33">
        <f t="shared" si="403"/>
        <v>1268429.1000000001</v>
      </c>
      <c r="AC261" s="71">
        <f t="shared" si="282"/>
        <v>97.955757201328296</v>
      </c>
    </row>
    <row r="262" spans="1:29" ht="45" x14ac:dyDescent="0.25">
      <c r="A262" s="6" t="s">
        <v>16</v>
      </c>
      <c r="B262" s="21" t="s">
        <v>67</v>
      </c>
      <c r="C262" s="5">
        <v>0</v>
      </c>
      <c r="D262" s="5">
        <v>11</v>
      </c>
      <c r="E262" s="21" t="s">
        <v>13</v>
      </c>
      <c r="F262" s="5">
        <v>10740</v>
      </c>
      <c r="G262" s="5">
        <v>120</v>
      </c>
      <c r="H262" s="33">
        <f>ведомственная!G152</f>
        <v>1294900</v>
      </c>
      <c r="I262" s="33">
        <f>ведомственная!H152</f>
        <v>0</v>
      </c>
      <c r="J262" s="33">
        <f>ведомственная!I152</f>
        <v>1294900</v>
      </c>
      <c r="K262" s="33">
        <f>ведомственная!J152</f>
        <v>0</v>
      </c>
      <c r="L262" s="33">
        <f>ведомственная!K152</f>
        <v>1294900</v>
      </c>
      <c r="M262" s="33">
        <f>ведомственная!L152</f>
        <v>0</v>
      </c>
      <c r="N262" s="33">
        <f>ведомственная!M152</f>
        <v>1294900</v>
      </c>
      <c r="O262" s="33">
        <f>ведомственная!N152</f>
        <v>0</v>
      </c>
      <c r="P262" s="33">
        <f>ведомственная!O152</f>
        <v>1294900</v>
      </c>
      <c r="Q262" s="33">
        <f>ведомственная!P152</f>
        <v>0</v>
      </c>
      <c r="R262" s="33">
        <f>ведомственная!Q152</f>
        <v>1294900</v>
      </c>
      <c r="S262" s="33">
        <f>ведомственная!R152</f>
        <v>0</v>
      </c>
      <c r="T262" s="33">
        <f>ведомственная!S152</f>
        <v>1294900</v>
      </c>
      <c r="U262" s="33">
        <f>ведомственная!T152</f>
        <v>0</v>
      </c>
      <c r="V262" s="33">
        <f>ведомственная!U152</f>
        <v>1294900</v>
      </c>
      <c r="W262" s="33">
        <f>ведомственная!V152</f>
        <v>0</v>
      </c>
      <c r="X262" s="33">
        <f>ведомственная!W152</f>
        <v>1294900</v>
      </c>
      <c r="Y262" s="33">
        <f>ведомственная!X152</f>
        <v>0</v>
      </c>
      <c r="Z262" s="33">
        <f>ведомственная!Y152</f>
        <v>1294900</v>
      </c>
      <c r="AA262" s="33">
        <f>ведомственная!Z152</f>
        <v>1294900</v>
      </c>
      <c r="AB262" s="33">
        <f>ведомственная!AA152</f>
        <v>1268429.1000000001</v>
      </c>
      <c r="AC262" s="71">
        <f t="shared" si="282"/>
        <v>97.955757201328296</v>
      </c>
    </row>
    <row r="263" spans="1:29" ht="45" customHeight="1" x14ac:dyDescent="0.25">
      <c r="A263" s="6" t="s">
        <v>18</v>
      </c>
      <c r="B263" s="21" t="s">
        <v>67</v>
      </c>
      <c r="C263" s="5">
        <v>0</v>
      </c>
      <c r="D263" s="5">
        <v>11</v>
      </c>
      <c r="E263" s="21" t="s">
        <v>13</v>
      </c>
      <c r="F263" s="5">
        <v>10740</v>
      </c>
      <c r="G263" s="5">
        <v>200</v>
      </c>
      <c r="H263" s="33">
        <f>H264</f>
        <v>274400</v>
      </c>
      <c r="I263" s="33">
        <f t="shared" ref="I263:AB263" si="404">I264</f>
        <v>0</v>
      </c>
      <c r="J263" s="33">
        <f t="shared" si="404"/>
        <v>274400</v>
      </c>
      <c r="K263" s="33">
        <f t="shared" si="404"/>
        <v>0</v>
      </c>
      <c r="L263" s="33">
        <f t="shared" si="404"/>
        <v>274400</v>
      </c>
      <c r="M263" s="33">
        <f t="shared" si="404"/>
        <v>0</v>
      </c>
      <c r="N263" s="33">
        <f t="shared" si="404"/>
        <v>274400</v>
      </c>
      <c r="O263" s="33">
        <f t="shared" si="404"/>
        <v>0</v>
      </c>
      <c r="P263" s="33">
        <f t="shared" si="404"/>
        <v>274400</v>
      </c>
      <c r="Q263" s="33">
        <f t="shared" si="404"/>
        <v>0</v>
      </c>
      <c r="R263" s="33">
        <f t="shared" si="404"/>
        <v>274400</v>
      </c>
      <c r="S263" s="33">
        <f t="shared" si="404"/>
        <v>0</v>
      </c>
      <c r="T263" s="33">
        <f t="shared" si="404"/>
        <v>274400</v>
      </c>
      <c r="U263" s="33">
        <f t="shared" si="404"/>
        <v>0</v>
      </c>
      <c r="V263" s="33">
        <f t="shared" si="404"/>
        <v>274400</v>
      </c>
      <c r="W263" s="33">
        <f t="shared" si="404"/>
        <v>0</v>
      </c>
      <c r="X263" s="33">
        <f t="shared" si="404"/>
        <v>274400</v>
      </c>
      <c r="Y263" s="33">
        <f t="shared" si="404"/>
        <v>0</v>
      </c>
      <c r="Z263" s="33">
        <f t="shared" si="404"/>
        <v>274400</v>
      </c>
      <c r="AA263" s="33">
        <f t="shared" si="404"/>
        <v>274400</v>
      </c>
      <c r="AB263" s="33">
        <f t="shared" si="404"/>
        <v>265002.46000000002</v>
      </c>
      <c r="AC263" s="71">
        <f t="shared" si="282"/>
        <v>96.57524052478135</v>
      </c>
    </row>
    <row r="264" spans="1:29" ht="60" x14ac:dyDescent="0.25">
      <c r="A264" s="6" t="s">
        <v>19</v>
      </c>
      <c r="B264" s="21" t="s">
        <v>67</v>
      </c>
      <c r="C264" s="5">
        <v>0</v>
      </c>
      <c r="D264" s="5">
        <v>11</v>
      </c>
      <c r="E264" s="21" t="s">
        <v>13</v>
      </c>
      <c r="F264" s="5">
        <v>10740</v>
      </c>
      <c r="G264" s="5">
        <v>240</v>
      </c>
      <c r="H264" s="33">
        <f>ведомственная!G154</f>
        <v>274400</v>
      </c>
      <c r="I264" s="33">
        <f>ведомственная!H154</f>
        <v>0</v>
      </c>
      <c r="J264" s="33">
        <f>ведомственная!I154</f>
        <v>274400</v>
      </c>
      <c r="K264" s="33">
        <f>ведомственная!J154</f>
        <v>0</v>
      </c>
      <c r="L264" s="33">
        <f>ведомственная!K154</f>
        <v>274400</v>
      </c>
      <c r="M264" s="33">
        <f>ведомственная!L154</f>
        <v>0</v>
      </c>
      <c r="N264" s="33">
        <f>ведомственная!M154</f>
        <v>274400</v>
      </c>
      <c r="O264" s="33">
        <f>ведомственная!N154</f>
        <v>0</v>
      </c>
      <c r="P264" s="33">
        <f>ведомственная!O154</f>
        <v>274400</v>
      </c>
      <c r="Q264" s="33">
        <f>ведомственная!P154</f>
        <v>0</v>
      </c>
      <c r="R264" s="33">
        <f>ведомственная!Q154</f>
        <v>274400</v>
      </c>
      <c r="S264" s="33">
        <f>ведомственная!R154</f>
        <v>0</v>
      </c>
      <c r="T264" s="33">
        <f>ведомственная!S154</f>
        <v>274400</v>
      </c>
      <c r="U264" s="33">
        <f>ведомственная!T154</f>
        <v>0</v>
      </c>
      <c r="V264" s="33">
        <f>ведомственная!U154</f>
        <v>274400</v>
      </c>
      <c r="W264" s="33">
        <f>ведомственная!V154</f>
        <v>0</v>
      </c>
      <c r="X264" s="33">
        <f>ведомственная!W154</f>
        <v>274400</v>
      </c>
      <c r="Y264" s="33">
        <f>ведомственная!X154</f>
        <v>0</v>
      </c>
      <c r="Z264" s="33">
        <f>ведомственная!Y154</f>
        <v>274400</v>
      </c>
      <c r="AA264" s="33">
        <f>ведомственная!Z154</f>
        <v>274400</v>
      </c>
      <c r="AB264" s="33">
        <f>ведомственная!AA154</f>
        <v>265002.46000000002</v>
      </c>
      <c r="AC264" s="71">
        <f t="shared" si="282"/>
        <v>96.57524052478135</v>
      </c>
    </row>
    <row r="265" spans="1:29" ht="43.5" x14ac:dyDescent="0.25">
      <c r="A265" s="18" t="s">
        <v>53</v>
      </c>
      <c r="B265" s="20" t="s">
        <v>67</v>
      </c>
      <c r="C265" s="17">
        <v>0</v>
      </c>
      <c r="D265" s="17">
        <v>11</v>
      </c>
      <c r="E265" s="20" t="s">
        <v>52</v>
      </c>
      <c r="F265" s="17"/>
      <c r="G265" s="17"/>
      <c r="H265" s="32">
        <f>H266+H273</f>
        <v>28451600</v>
      </c>
      <c r="I265" s="32">
        <f t="shared" ref="I265:J265" si="405">I266+I273</f>
        <v>0</v>
      </c>
      <c r="J265" s="32">
        <f t="shared" si="405"/>
        <v>28451600</v>
      </c>
      <c r="K265" s="32">
        <f t="shared" ref="K265:L265" si="406">K266+K273</f>
        <v>0</v>
      </c>
      <c r="L265" s="32">
        <f t="shared" si="406"/>
        <v>28451600</v>
      </c>
      <c r="M265" s="32">
        <f t="shared" ref="M265:N265" si="407">M266+M273</f>
        <v>0</v>
      </c>
      <c r="N265" s="32">
        <f t="shared" si="407"/>
        <v>28451600</v>
      </c>
      <c r="O265" s="32">
        <f t="shared" ref="O265:T265" si="408">O266+O273+O282</f>
        <v>110000</v>
      </c>
      <c r="P265" s="32">
        <f t="shared" si="408"/>
        <v>28561600</v>
      </c>
      <c r="Q265" s="32">
        <f t="shared" si="408"/>
        <v>0</v>
      </c>
      <c r="R265" s="32">
        <f t="shared" si="408"/>
        <v>28561600</v>
      </c>
      <c r="S265" s="32">
        <f t="shared" si="408"/>
        <v>0</v>
      </c>
      <c r="T265" s="32">
        <f t="shared" si="408"/>
        <v>28561600</v>
      </c>
      <c r="U265" s="32">
        <f t="shared" ref="U265:V265" si="409">U266+U273+U282</f>
        <v>100000</v>
      </c>
      <c r="V265" s="32">
        <f t="shared" si="409"/>
        <v>28661600</v>
      </c>
      <c r="W265" s="32">
        <f t="shared" ref="W265:AB265" si="410">W266+W273+W282+W285</f>
        <v>-60812</v>
      </c>
      <c r="X265" s="32">
        <f t="shared" si="410"/>
        <v>28600788</v>
      </c>
      <c r="Y265" s="32">
        <f t="shared" si="410"/>
        <v>0</v>
      </c>
      <c r="Z265" s="32">
        <f t="shared" si="410"/>
        <v>28600788</v>
      </c>
      <c r="AA265" s="32">
        <f t="shared" si="410"/>
        <v>28600788</v>
      </c>
      <c r="AB265" s="32">
        <f t="shared" si="410"/>
        <v>28325486.029999997</v>
      </c>
      <c r="AC265" s="71">
        <f t="shared" si="282"/>
        <v>99.037432220398955</v>
      </c>
    </row>
    <row r="266" spans="1:29" ht="47.45" customHeight="1" x14ac:dyDescent="0.25">
      <c r="A266" s="6" t="s">
        <v>17</v>
      </c>
      <c r="B266" s="21" t="s">
        <v>67</v>
      </c>
      <c r="C266" s="5">
        <v>0</v>
      </c>
      <c r="D266" s="5">
        <v>11</v>
      </c>
      <c r="E266" s="21" t="s">
        <v>52</v>
      </c>
      <c r="F266" s="5">
        <v>10100</v>
      </c>
      <c r="G266" s="5"/>
      <c r="H266" s="33">
        <f>H267+H269+H271</f>
        <v>3332200</v>
      </c>
      <c r="I266" s="33">
        <f t="shared" ref="I266:J266" si="411">I267+I269+I271</f>
        <v>0</v>
      </c>
      <c r="J266" s="33">
        <f t="shared" si="411"/>
        <v>3332200</v>
      </c>
      <c r="K266" s="33">
        <f t="shared" ref="K266:L266" si="412">K267+K269+K271</f>
        <v>0</v>
      </c>
      <c r="L266" s="33">
        <f t="shared" si="412"/>
        <v>3332200</v>
      </c>
      <c r="M266" s="33">
        <f t="shared" ref="M266:N266" si="413">M267+M269+M271</f>
        <v>0</v>
      </c>
      <c r="N266" s="33">
        <f t="shared" si="413"/>
        <v>3332200</v>
      </c>
      <c r="O266" s="33">
        <f t="shared" ref="O266:P266" si="414">O267+O269+O271</f>
        <v>0</v>
      </c>
      <c r="P266" s="33">
        <f t="shared" si="414"/>
        <v>3332200</v>
      </c>
      <c r="Q266" s="33">
        <f t="shared" ref="Q266:R266" si="415">Q267+Q269+Q271</f>
        <v>0</v>
      </c>
      <c r="R266" s="33">
        <f t="shared" si="415"/>
        <v>3332200</v>
      </c>
      <c r="S266" s="33">
        <f t="shared" ref="S266:T266" si="416">S267+S269+S271</f>
        <v>0</v>
      </c>
      <c r="T266" s="33">
        <f t="shared" si="416"/>
        <v>3332200</v>
      </c>
      <c r="U266" s="33">
        <f t="shared" ref="U266:V266" si="417">U267+U269+U271</f>
        <v>0</v>
      </c>
      <c r="V266" s="33">
        <f t="shared" si="417"/>
        <v>3332200</v>
      </c>
      <c r="W266" s="33">
        <f t="shared" ref="W266:X266" si="418">W267+W269+W271</f>
        <v>-221000</v>
      </c>
      <c r="X266" s="33">
        <f t="shared" si="418"/>
        <v>3111200</v>
      </c>
      <c r="Y266" s="33">
        <f t="shared" ref="Y266:Z266" si="419">Y267+Y269+Y271</f>
        <v>0</v>
      </c>
      <c r="Z266" s="33">
        <f t="shared" si="419"/>
        <v>3111200</v>
      </c>
      <c r="AA266" s="33">
        <f t="shared" ref="AA266" si="420">AA267+AA269+AA271</f>
        <v>3111200</v>
      </c>
      <c r="AB266" s="33">
        <f t="shared" ref="AB266" si="421">AB267+AB269+AB271</f>
        <v>3037730.81</v>
      </c>
      <c r="AC266" s="71">
        <f t="shared" si="282"/>
        <v>97.638557791205969</v>
      </c>
    </row>
    <row r="267" spans="1:29" ht="120" x14ac:dyDescent="0.25">
      <c r="A267" s="6" t="s">
        <v>57</v>
      </c>
      <c r="B267" s="21" t="s">
        <v>67</v>
      </c>
      <c r="C267" s="5">
        <v>0</v>
      </c>
      <c r="D267" s="5">
        <v>11</v>
      </c>
      <c r="E267" s="21" t="s">
        <v>52</v>
      </c>
      <c r="F267" s="5">
        <v>10100</v>
      </c>
      <c r="G267" s="5">
        <v>100</v>
      </c>
      <c r="H267" s="33">
        <f>H268</f>
        <v>2968900</v>
      </c>
      <c r="I267" s="33">
        <f t="shared" ref="I267:AB267" si="422">I268</f>
        <v>0</v>
      </c>
      <c r="J267" s="33">
        <f t="shared" si="422"/>
        <v>2968900</v>
      </c>
      <c r="K267" s="33">
        <f t="shared" si="422"/>
        <v>0</v>
      </c>
      <c r="L267" s="33">
        <f t="shared" si="422"/>
        <v>2968900</v>
      </c>
      <c r="M267" s="33">
        <f t="shared" si="422"/>
        <v>0</v>
      </c>
      <c r="N267" s="33">
        <f t="shared" si="422"/>
        <v>2968900</v>
      </c>
      <c r="O267" s="33">
        <f t="shared" si="422"/>
        <v>0</v>
      </c>
      <c r="P267" s="33">
        <f t="shared" si="422"/>
        <v>2968900</v>
      </c>
      <c r="Q267" s="33">
        <f t="shared" si="422"/>
        <v>0</v>
      </c>
      <c r="R267" s="33">
        <f t="shared" si="422"/>
        <v>2968900</v>
      </c>
      <c r="S267" s="33">
        <f t="shared" si="422"/>
        <v>0</v>
      </c>
      <c r="T267" s="33">
        <f t="shared" si="422"/>
        <v>2968900</v>
      </c>
      <c r="U267" s="33">
        <f t="shared" si="422"/>
        <v>0</v>
      </c>
      <c r="V267" s="33">
        <f t="shared" si="422"/>
        <v>2968900</v>
      </c>
      <c r="W267" s="33">
        <f t="shared" si="422"/>
        <v>-221000</v>
      </c>
      <c r="X267" s="33">
        <f t="shared" si="422"/>
        <v>2747900</v>
      </c>
      <c r="Y267" s="33">
        <f t="shared" si="422"/>
        <v>0</v>
      </c>
      <c r="Z267" s="33">
        <f t="shared" si="422"/>
        <v>2747900</v>
      </c>
      <c r="AA267" s="33">
        <f t="shared" si="422"/>
        <v>2747900</v>
      </c>
      <c r="AB267" s="33">
        <f t="shared" si="422"/>
        <v>2704226.89</v>
      </c>
      <c r="AC267" s="71">
        <f t="shared" ref="AC267:AC330" si="423">AB267/AA267*100</f>
        <v>98.410673241384345</v>
      </c>
    </row>
    <row r="268" spans="1:29" ht="45" x14ac:dyDescent="0.25">
      <c r="A268" s="6" t="s">
        <v>16</v>
      </c>
      <c r="B268" s="21" t="s">
        <v>67</v>
      </c>
      <c r="C268" s="5">
        <v>0</v>
      </c>
      <c r="D268" s="5">
        <v>11</v>
      </c>
      <c r="E268" s="21" t="s">
        <v>52</v>
      </c>
      <c r="F268" s="5">
        <v>10100</v>
      </c>
      <c r="G268" s="5">
        <v>120</v>
      </c>
      <c r="H268" s="33">
        <f>ведомственная!G290</f>
        <v>2968900</v>
      </c>
      <c r="I268" s="33">
        <f>ведомственная!H290</f>
        <v>0</v>
      </c>
      <c r="J268" s="33">
        <f>ведомственная!I290</f>
        <v>2968900</v>
      </c>
      <c r="K268" s="33">
        <f>ведомственная!J290</f>
        <v>0</v>
      </c>
      <c r="L268" s="33">
        <f>ведомственная!K290</f>
        <v>2968900</v>
      </c>
      <c r="M268" s="33">
        <f>ведомственная!L290</f>
        <v>0</v>
      </c>
      <c r="N268" s="33">
        <f>ведомственная!M290</f>
        <v>2968900</v>
      </c>
      <c r="O268" s="33">
        <f>ведомственная!N290</f>
        <v>0</v>
      </c>
      <c r="P268" s="33">
        <f>ведомственная!O290</f>
        <v>2968900</v>
      </c>
      <c r="Q268" s="33">
        <f>ведомственная!P290</f>
        <v>0</v>
      </c>
      <c r="R268" s="33">
        <f>ведомственная!Q290</f>
        <v>2968900</v>
      </c>
      <c r="S268" s="33">
        <f>ведомственная!R290</f>
        <v>0</v>
      </c>
      <c r="T268" s="33">
        <f>ведомственная!S290</f>
        <v>2968900</v>
      </c>
      <c r="U268" s="33">
        <f>ведомственная!T290</f>
        <v>0</v>
      </c>
      <c r="V268" s="33">
        <f>ведомственная!U290</f>
        <v>2968900</v>
      </c>
      <c r="W268" s="33">
        <f>ведомственная!V290</f>
        <v>-221000</v>
      </c>
      <c r="X268" s="33">
        <f>ведомственная!W290</f>
        <v>2747900</v>
      </c>
      <c r="Y268" s="33">
        <f>ведомственная!X290</f>
        <v>0</v>
      </c>
      <c r="Z268" s="33">
        <f>ведомственная!Y290</f>
        <v>2747900</v>
      </c>
      <c r="AA268" s="33">
        <f>ведомственная!Z290</f>
        <v>2747900</v>
      </c>
      <c r="AB268" s="33">
        <f>ведомственная!AA290</f>
        <v>2704226.89</v>
      </c>
      <c r="AC268" s="71">
        <f t="shared" si="423"/>
        <v>98.410673241384345</v>
      </c>
    </row>
    <row r="269" spans="1:29" ht="48" customHeight="1" x14ac:dyDescent="0.25">
      <c r="A269" s="6" t="s">
        <v>18</v>
      </c>
      <c r="B269" s="21" t="s">
        <v>67</v>
      </c>
      <c r="C269" s="5">
        <v>0</v>
      </c>
      <c r="D269" s="5">
        <v>11</v>
      </c>
      <c r="E269" s="21" t="s">
        <v>52</v>
      </c>
      <c r="F269" s="5">
        <v>10100</v>
      </c>
      <c r="G269" s="5">
        <v>200</v>
      </c>
      <c r="H269" s="33">
        <f>H270</f>
        <v>332500</v>
      </c>
      <c r="I269" s="33">
        <f t="shared" ref="I269:AB269" si="424">I270</f>
        <v>0</v>
      </c>
      <c r="J269" s="33">
        <f t="shared" si="424"/>
        <v>332500</v>
      </c>
      <c r="K269" s="33">
        <f t="shared" si="424"/>
        <v>0</v>
      </c>
      <c r="L269" s="33">
        <f t="shared" si="424"/>
        <v>332500</v>
      </c>
      <c r="M269" s="33">
        <f t="shared" si="424"/>
        <v>0</v>
      </c>
      <c r="N269" s="33">
        <f t="shared" si="424"/>
        <v>332500</v>
      </c>
      <c r="O269" s="33">
        <f t="shared" si="424"/>
        <v>0</v>
      </c>
      <c r="P269" s="33">
        <f t="shared" si="424"/>
        <v>332500</v>
      </c>
      <c r="Q269" s="33">
        <f t="shared" si="424"/>
        <v>0</v>
      </c>
      <c r="R269" s="33">
        <f t="shared" si="424"/>
        <v>332500</v>
      </c>
      <c r="S269" s="33">
        <f t="shared" si="424"/>
        <v>0</v>
      </c>
      <c r="T269" s="33">
        <f t="shared" si="424"/>
        <v>332500</v>
      </c>
      <c r="U269" s="33">
        <f t="shared" si="424"/>
        <v>0</v>
      </c>
      <c r="V269" s="33">
        <f t="shared" si="424"/>
        <v>332500</v>
      </c>
      <c r="W269" s="33">
        <f t="shared" si="424"/>
        <v>0</v>
      </c>
      <c r="X269" s="33">
        <f t="shared" si="424"/>
        <v>332500</v>
      </c>
      <c r="Y269" s="33">
        <f t="shared" si="424"/>
        <v>0</v>
      </c>
      <c r="Z269" s="33">
        <f t="shared" si="424"/>
        <v>332500</v>
      </c>
      <c r="AA269" s="33">
        <f t="shared" si="424"/>
        <v>332500</v>
      </c>
      <c r="AB269" s="33">
        <f t="shared" si="424"/>
        <v>324417.53000000003</v>
      </c>
      <c r="AC269" s="71">
        <f t="shared" si="423"/>
        <v>97.569181954887227</v>
      </c>
    </row>
    <row r="270" spans="1:29" ht="60" x14ac:dyDescent="0.25">
      <c r="A270" s="6" t="s">
        <v>19</v>
      </c>
      <c r="B270" s="21" t="s">
        <v>67</v>
      </c>
      <c r="C270" s="5">
        <v>0</v>
      </c>
      <c r="D270" s="5">
        <v>11</v>
      </c>
      <c r="E270" s="21" t="s">
        <v>52</v>
      </c>
      <c r="F270" s="5">
        <v>10100</v>
      </c>
      <c r="G270" s="5">
        <v>240</v>
      </c>
      <c r="H270" s="33">
        <f>ведомственная!G292</f>
        <v>332500</v>
      </c>
      <c r="I270" s="33">
        <f>ведомственная!H292</f>
        <v>0</v>
      </c>
      <c r="J270" s="33">
        <f>ведомственная!I292</f>
        <v>332500</v>
      </c>
      <c r="K270" s="33">
        <f>ведомственная!J292</f>
        <v>0</v>
      </c>
      <c r="L270" s="33">
        <f>ведомственная!K292</f>
        <v>332500</v>
      </c>
      <c r="M270" s="33">
        <f>ведомственная!L292</f>
        <v>0</v>
      </c>
      <c r="N270" s="33">
        <f>ведомственная!M292</f>
        <v>332500</v>
      </c>
      <c r="O270" s="33">
        <f>ведомственная!N292</f>
        <v>0</v>
      </c>
      <c r="P270" s="33">
        <f>ведомственная!O292</f>
        <v>332500</v>
      </c>
      <c r="Q270" s="33">
        <f>ведомственная!P292</f>
        <v>0</v>
      </c>
      <c r="R270" s="33">
        <f>ведомственная!Q292</f>
        <v>332500</v>
      </c>
      <c r="S270" s="33">
        <f>ведомственная!R292</f>
        <v>0</v>
      </c>
      <c r="T270" s="33">
        <f>ведомственная!S292</f>
        <v>332500</v>
      </c>
      <c r="U270" s="33">
        <f>ведомственная!T292</f>
        <v>0</v>
      </c>
      <c r="V270" s="33">
        <f>ведомственная!U292</f>
        <v>332500</v>
      </c>
      <c r="W270" s="33">
        <f>ведомственная!V292</f>
        <v>0</v>
      </c>
      <c r="X270" s="33">
        <f>ведомственная!W292</f>
        <v>332500</v>
      </c>
      <c r="Y270" s="33">
        <f>ведомственная!X292</f>
        <v>0</v>
      </c>
      <c r="Z270" s="33">
        <f>ведомственная!Y292</f>
        <v>332500</v>
      </c>
      <c r="AA270" s="33">
        <f>ведомственная!Z292</f>
        <v>332500</v>
      </c>
      <c r="AB270" s="33">
        <f>ведомственная!AA292</f>
        <v>324417.53000000003</v>
      </c>
      <c r="AC270" s="71">
        <f t="shared" si="423"/>
        <v>97.569181954887227</v>
      </c>
    </row>
    <row r="271" spans="1:29" x14ac:dyDescent="0.25">
      <c r="A271" s="4" t="s">
        <v>20</v>
      </c>
      <c r="B271" s="21" t="s">
        <v>67</v>
      </c>
      <c r="C271" s="5">
        <v>0</v>
      </c>
      <c r="D271" s="5">
        <v>11</v>
      </c>
      <c r="E271" s="21" t="s">
        <v>52</v>
      </c>
      <c r="F271" s="5">
        <v>10100</v>
      </c>
      <c r="G271" s="5">
        <v>800</v>
      </c>
      <c r="H271" s="33">
        <f>H272</f>
        <v>30800</v>
      </c>
      <c r="I271" s="33">
        <f t="shared" ref="I271:AB271" si="425">I272</f>
        <v>0</v>
      </c>
      <c r="J271" s="33">
        <f t="shared" si="425"/>
        <v>30800</v>
      </c>
      <c r="K271" s="33">
        <f t="shared" si="425"/>
        <v>0</v>
      </c>
      <c r="L271" s="33">
        <f t="shared" si="425"/>
        <v>30800</v>
      </c>
      <c r="M271" s="33">
        <f t="shared" si="425"/>
        <v>0</v>
      </c>
      <c r="N271" s="33">
        <f t="shared" si="425"/>
        <v>30800</v>
      </c>
      <c r="O271" s="33">
        <f t="shared" si="425"/>
        <v>0</v>
      </c>
      <c r="P271" s="33">
        <f t="shared" si="425"/>
        <v>30800</v>
      </c>
      <c r="Q271" s="33">
        <f t="shared" si="425"/>
        <v>0</v>
      </c>
      <c r="R271" s="33">
        <f t="shared" si="425"/>
        <v>30800</v>
      </c>
      <c r="S271" s="33">
        <f t="shared" si="425"/>
        <v>0</v>
      </c>
      <c r="T271" s="33">
        <f t="shared" si="425"/>
        <v>30800</v>
      </c>
      <c r="U271" s="33">
        <f t="shared" si="425"/>
        <v>0</v>
      </c>
      <c r="V271" s="33">
        <f t="shared" si="425"/>
        <v>30800</v>
      </c>
      <c r="W271" s="33">
        <f t="shared" si="425"/>
        <v>0</v>
      </c>
      <c r="X271" s="33">
        <f t="shared" si="425"/>
        <v>30800</v>
      </c>
      <c r="Y271" s="33">
        <f t="shared" si="425"/>
        <v>0</v>
      </c>
      <c r="Z271" s="33">
        <f t="shared" si="425"/>
        <v>30800</v>
      </c>
      <c r="AA271" s="33">
        <f t="shared" si="425"/>
        <v>30800</v>
      </c>
      <c r="AB271" s="33">
        <f t="shared" si="425"/>
        <v>9086.39</v>
      </c>
      <c r="AC271" s="71">
        <f t="shared" si="423"/>
        <v>29.501266233766231</v>
      </c>
    </row>
    <row r="272" spans="1:29" ht="30" x14ac:dyDescent="0.25">
      <c r="A272" s="6" t="s">
        <v>21</v>
      </c>
      <c r="B272" s="21" t="s">
        <v>67</v>
      </c>
      <c r="C272" s="5">
        <v>0</v>
      </c>
      <c r="D272" s="5">
        <v>11</v>
      </c>
      <c r="E272" s="21" t="s">
        <v>52</v>
      </c>
      <c r="F272" s="5">
        <v>10100</v>
      </c>
      <c r="G272" s="5">
        <v>850</v>
      </c>
      <c r="H272" s="33">
        <f>ведомственная!G294</f>
        <v>30800</v>
      </c>
      <c r="I272" s="33">
        <f>ведомственная!H294</f>
        <v>0</v>
      </c>
      <c r="J272" s="33">
        <f>ведомственная!I294</f>
        <v>30800</v>
      </c>
      <c r="K272" s="33">
        <f>ведомственная!J294</f>
        <v>0</v>
      </c>
      <c r="L272" s="33">
        <f>ведомственная!K294</f>
        <v>30800</v>
      </c>
      <c r="M272" s="33">
        <f>ведомственная!L294</f>
        <v>0</v>
      </c>
      <c r="N272" s="33">
        <f>ведомственная!M294</f>
        <v>30800</v>
      </c>
      <c r="O272" s="33">
        <f>ведомственная!N294</f>
        <v>0</v>
      </c>
      <c r="P272" s="33">
        <f>ведомственная!O294</f>
        <v>30800</v>
      </c>
      <c r="Q272" s="33">
        <f>ведомственная!P294</f>
        <v>0</v>
      </c>
      <c r="R272" s="33">
        <f>ведомственная!Q294</f>
        <v>30800</v>
      </c>
      <c r="S272" s="33">
        <f>ведомственная!R294</f>
        <v>0</v>
      </c>
      <c r="T272" s="33">
        <f>ведомственная!S294</f>
        <v>30800</v>
      </c>
      <c r="U272" s="33">
        <f>ведомственная!T294</f>
        <v>0</v>
      </c>
      <c r="V272" s="33">
        <f>ведомственная!U294</f>
        <v>30800</v>
      </c>
      <c r="W272" s="33">
        <f>ведомственная!V294</f>
        <v>0</v>
      </c>
      <c r="X272" s="33">
        <f>ведомственная!W294</f>
        <v>30800</v>
      </c>
      <c r="Y272" s="33">
        <f>ведомственная!X294</f>
        <v>0</v>
      </c>
      <c r="Z272" s="33">
        <f>ведомственная!Y294</f>
        <v>30800</v>
      </c>
      <c r="AA272" s="33">
        <f>ведомственная!Z294</f>
        <v>30800</v>
      </c>
      <c r="AB272" s="33">
        <f>ведомственная!AA294</f>
        <v>9086.39</v>
      </c>
      <c r="AC272" s="71">
        <f t="shared" si="423"/>
        <v>29.501266233766231</v>
      </c>
    </row>
    <row r="273" spans="1:29" ht="45" x14ac:dyDescent="0.25">
      <c r="A273" s="6" t="s">
        <v>72</v>
      </c>
      <c r="B273" s="21" t="s">
        <v>67</v>
      </c>
      <c r="C273" s="5">
        <v>0</v>
      </c>
      <c r="D273" s="5">
        <v>11</v>
      </c>
      <c r="E273" s="21" t="s">
        <v>52</v>
      </c>
      <c r="F273" s="5">
        <v>10740</v>
      </c>
      <c r="G273" s="5"/>
      <c r="H273" s="33">
        <f>H274+H276+H278+H280</f>
        <v>25119400</v>
      </c>
      <c r="I273" s="33">
        <f t="shared" ref="I273:J273" si="426">I274+I276+I278+I280</f>
        <v>0</v>
      </c>
      <c r="J273" s="33">
        <f t="shared" si="426"/>
        <v>25119400</v>
      </c>
      <c r="K273" s="33">
        <f t="shared" ref="K273:L273" si="427">K274+K276+K278+K280</f>
        <v>0</v>
      </c>
      <c r="L273" s="33">
        <f t="shared" si="427"/>
        <v>25119400</v>
      </c>
      <c r="M273" s="33">
        <f t="shared" ref="M273:N273" si="428">M274+M276+M278+M280</f>
        <v>0</v>
      </c>
      <c r="N273" s="33">
        <f t="shared" si="428"/>
        <v>25119400</v>
      </c>
      <c r="O273" s="33">
        <f t="shared" ref="O273:P273" si="429">O274+O276+O278+O280</f>
        <v>0</v>
      </c>
      <c r="P273" s="33">
        <f t="shared" si="429"/>
        <v>25119400</v>
      </c>
      <c r="Q273" s="33">
        <f t="shared" ref="Q273:R273" si="430">Q274+Q276+Q278+Q280</f>
        <v>0</v>
      </c>
      <c r="R273" s="33">
        <f t="shared" si="430"/>
        <v>25119400</v>
      </c>
      <c r="S273" s="33">
        <f t="shared" ref="S273:T273" si="431">S274+S276+S278+S280</f>
        <v>0</v>
      </c>
      <c r="T273" s="33">
        <f t="shared" si="431"/>
        <v>25119400</v>
      </c>
      <c r="U273" s="33">
        <f t="shared" ref="U273:V273" si="432">U274+U276+U278+U280</f>
        <v>100000</v>
      </c>
      <c r="V273" s="33">
        <f t="shared" si="432"/>
        <v>25219400</v>
      </c>
      <c r="W273" s="33">
        <f t="shared" ref="W273:X273" si="433">W274+W276+W278+W280</f>
        <v>100000</v>
      </c>
      <c r="X273" s="33">
        <f t="shared" si="433"/>
        <v>25319400</v>
      </c>
      <c r="Y273" s="33">
        <f t="shared" ref="Y273:Z273" si="434">Y274+Y276+Y278+Y280</f>
        <v>0</v>
      </c>
      <c r="Z273" s="33">
        <f t="shared" si="434"/>
        <v>25319400</v>
      </c>
      <c r="AA273" s="33">
        <f t="shared" ref="AA273" si="435">AA274+AA276+AA278+AA280</f>
        <v>25319400</v>
      </c>
      <c r="AB273" s="33">
        <f t="shared" ref="AB273" si="436">AB274+AB276+AB278+AB280</f>
        <v>25117567.219999999</v>
      </c>
      <c r="AC273" s="71">
        <f t="shared" si="423"/>
        <v>99.202853227169669</v>
      </c>
    </row>
    <row r="274" spans="1:29" ht="120" x14ac:dyDescent="0.25">
      <c r="A274" s="6" t="s">
        <v>57</v>
      </c>
      <c r="B274" s="21" t="s">
        <v>67</v>
      </c>
      <c r="C274" s="5">
        <v>0</v>
      </c>
      <c r="D274" s="5">
        <v>11</v>
      </c>
      <c r="E274" s="21" t="s">
        <v>52</v>
      </c>
      <c r="F274" s="5">
        <v>10740</v>
      </c>
      <c r="G274" s="5">
        <v>100</v>
      </c>
      <c r="H274" s="33">
        <f>H275</f>
        <v>6692700</v>
      </c>
      <c r="I274" s="33">
        <f t="shared" ref="I274:AB274" si="437">I275</f>
        <v>0</v>
      </c>
      <c r="J274" s="33">
        <f t="shared" si="437"/>
        <v>6692700</v>
      </c>
      <c r="K274" s="33">
        <f t="shared" si="437"/>
        <v>0</v>
      </c>
      <c r="L274" s="33">
        <f t="shared" si="437"/>
        <v>6692700</v>
      </c>
      <c r="M274" s="33">
        <f t="shared" si="437"/>
        <v>0</v>
      </c>
      <c r="N274" s="33">
        <f t="shared" si="437"/>
        <v>6692700</v>
      </c>
      <c r="O274" s="33">
        <f t="shared" si="437"/>
        <v>0</v>
      </c>
      <c r="P274" s="33">
        <f t="shared" si="437"/>
        <v>6692700</v>
      </c>
      <c r="Q274" s="33">
        <f t="shared" si="437"/>
        <v>0</v>
      </c>
      <c r="R274" s="33">
        <f t="shared" si="437"/>
        <v>6692700</v>
      </c>
      <c r="S274" s="33">
        <f t="shared" si="437"/>
        <v>0</v>
      </c>
      <c r="T274" s="33">
        <f t="shared" si="437"/>
        <v>6692700</v>
      </c>
      <c r="U274" s="33">
        <f t="shared" si="437"/>
        <v>0</v>
      </c>
      <c r="V274" s="33">
        <f t="shared" si="437"/>
        <v>6692700</v>
      </c>
      <c r="W274" s="33">
        <f t="shared" si="437"/>
        <v>-120000</v>
      </c>
      <c r="X274" s="33">
        <f t="shared" si="437"/>
        <v>6572700</v>
      </c>
      <c r="Y274" s="33">
        <f t="shared" si="437"/>
        <v>0</v>
      </c>
      <c r="Z274" s="33">
        <f t="shared" si="437"/>
        <v>6572700</v>
      </c>
      <c r="AA274" s="33">
        <f t="shared" si="437"/>
        <v>6572700</v>
      </c>
      <c r="AB274" s="33">
        <f t="shared" si="437"/>
        <v>6485603.9800000004</v>
      </c>
      <c r="AC274" s="71">
        <f t="shared" si="423"/>
        <v>98.674882164103039</v>
      </c>
    </row>
    <row r="275" spans="1:29" ht="45" x14ac:dyDescent="0.25">
      <c r="A275" s="6" t="s">
        <v>16</v>
      </c>
      <c r="B275" s="21" t="s">
        <v>67</v>
      </c>
      <c r="C275" s="5">
        <v>0</v>
      </c>
      <c r="D275" s="5">
        <v>11</v>
      </c>
      <c r="E275" s="21" t="s">
        <v>52</v>
      </c>
      <c r="F275" s="5">
        <v>10740</v>
      </c>
      <c r="G275" s="5">
        <v>120</v>
      </c>
      <c r="H275" s="33">
        <f>ведомственная!G297</f>
        <v>6692700</v>
      </c>
      <c r="I275" s="33">
        <f>ведомственная!H297</f>
        <v>0</v>
      </c>
      <c r="J275" s="33">
        <f>ведомственная!I297</f>
        <v>6692700</v>
      </c>
      <c r="K275" s="33">
        <f>ведомственная!J297</f>
        <v>0</v>
      </c>
      <c r="L275" s="33">
        <f>ведомственная!K297</f>
        <v>6692700</v>
      </c>
      <c r="M275" s="33">
        <f>ведомственная!L297</f>
        <v>0</v>
      </c>
      <c r="N275" s="33">
        <f>ведомственная!M297</f>
        <v>6692700</v>
      </c>
      <c r="O275" s="33">
        <f>ведомственная!N297</f>
        <v>0</v>
      </c>
      <c r="P275" s="33">
        <f>ведомственная!O297</f>
        <v>6692700</v>
      </c>
      <c r="Q275" s="33">
        <f>ведомственная!P297</f>
        <v>0</v>
      </c>
      <c r="R275" s="33">
        <f>ведомственная!Q297</f>
        <v>6692700</v>
      </c>
      <c r="S275" s="33">
        <f>ведомственная!R297</f>
        <v>0</v>
      </c>
      <c r="T275" s="33">
        <f>ведомственная!S297</f>
        <v>6692700</v>
      </c>
      <c r="U275" s="33">
        <f>ведомственная!T297</f>
        <v>0</v>
      </c>
      <c r="V275" s="33">
        <f>ведомственная!U297</f>
        <v>6692700</v>
      </c>
      <c r="W275" s="33">
        <f>ведомственная!V297</f>
        <v>-120000</v>
      </c>
      <c r="X275" s="33">
        <f>ведомственная!W297</f>
        <v>6572700</v>
      </c>
      <c r="Y275" s="33">
        <f>ведомственная!X297</f>
        <v>0</v>
      </c>
      <c r="Z275" s="33">
        <f>ведомственная!Y297</f>
        <v>6572700</v>
      </c>
      <c r="AA275" s="33">
        <f>ведомственная!Z297</f>
        <v>6572700</v>
      </c>
      <c r="AB275" s="33">
        <f>ведомственная!AA297</f>
        <v>6485603.9800000004</v>
      </c>
      <c r="AC275" s="71">
        <f t="shared" si="423"/>
        <v>98.674882164103039</v>
      </c>
    </row>
    <row r="276" spans="1:29" ht="45" customHeight="1" x14ac:dyDescent="0.25">
      <c r="A276" s="6" t="s">
        <v>18</v>
      </c>
      <c r="B276" s="21" t="s">
        <v>67</v>
      </c>
      <c r="C276" s="5">
        <v>0</v>
      </c>
      <c r="D276" s="5">
        <v>11</v>
      </c>
      <c r="E276" s="21" t="s">
        <v>52</v>
      </c>
      <c r="F276" s="5">
        <v>10740</v>
      </c>
      <c r="G276" s="5">
        <v>200</v>
      </c>
      <c r="H276" s="33">
        <f>H277</f>
        <v>773300</v>
      </c>
      <c r="I276" s="33">
        <f t="shared" ref="I276:AB276" si="438">I277</f>
        <v>0</v>
      </c>
      <c r="J276" s="33">
        <f t="shared" si="438"/>
        <v>773300</v>
      </c>
      <c r="K276" s="33">
        <f t="shared" si="438"/>
        <v>0</v>
      </c>
      <c r="L276" s="33">
        <f t="shared" si="438"/>
        <v>773300</v>
      </c>
      <c r="M276" s="33">
        <f t="shared" si="438"/>
        <v>0</v>
      </c>
      <c r="N276" s="33">
        <f t="shared" si="438"/>
        <v>773300</v>
      </c>
      <c r="O276" s="33">
        <f t="shared" si="438"/>
        <v>0</v>
      </c>
      <c r="P276" s="33">
        <f t="shared" si="438"/>
        <v>773300</v>
      </c>
      <c r="Q276" s="33">
        <f t="shared" si="438"/>
        <v>0</v>
      </c>
      <c r="R276" s="33">
        <f t="shared" si="438"/>
        <v>773300</v>
      </c>
      <c r="S276" s="33">
        <f t="shared" si="438"/>
        <v>0</v>
      </c>
      <c r="T276" s="33">
        <f t="shared" si="438"/>
        <v>773300</v>
      </c>
      <c r="U276" s="33">
        <f t="shared" si="438"/>
        <v>64500</v>
      </c>
      <c r="V276" s="33">
        <f t="shared" si="438"/>
        <v>837800</v>
      </c>
      <c r="W276" s="33">
        <f t="shared" si="438"/>
        <v>20000</v>
      </c>
      <c r="X276" s="33">
        <f t="shared" si="438"/>
        <v>857800</v>
      </c>
      <c r="Y276" s="33">
        <f t="shared" si="438"/>
        <v>0</v>
      </c>
      <c r="Z276" s="33">
        <f t="shared" si="438"/>
        <v>857800</v>
      </c>
      <c r="AA276" s="33">
        <f t="shared" si="438"/>
        <v>857800</v>
      </c>
      <c r="AB276" s="33">
        <f t="shared" si="438"/>
        <v>828214.93</v>
      </c>
      <c r="AC276" s="71">
        <f t="shared" si="423"/>
        <v>96.551052692935428</v>
      </c>
    </row>
    <row r="277" spans="1:29" ht="60" x14ac:dyDescent="0.25">
      <c r="A277" s="6" t="s">
        <v>19</v>
      </c>
      <c r="B277" s="21" t="s">
        <v>67</v>
      </c>
      <c r="C277" s="5">
        <v>0</v>
      </c>
      <c r="D277" s="5">
        <v>11</v>
      </c>
      <c r="E277" s="21" t="s">
        <v>52</v>
      </c>
      <c r="F277" s="5">
        <v>10740</v>
      </c>
      <c r="G277" s="5">
        <v>240</v>
      </c>
      <c r="H277" s="33">
        <f>ведомственная!G299</f>
        <v>773300</v>
      </c>
      <c r="I277" s="33">
        <f>ведомственная!H299</f>
        <v>0</v>
      </c>
      <c r="J277" s="33">
        <f>ведомственная!I299</f>
        <v>773300</v>
      </c>
      <c r="K277" s="33">
        <f>ведомственная!J299</f>
        <v>0</v>
      </c>
      <c r="L277" s="33">
        <f>ведомственная!K299</f>
        <v>773300</v>
      </c>
      <c r="M277" s="33">
        <f>ведомственная!L299</f>
        <v>0</v>
      </c>
      <c r="N277" s="33">
        <f>ведомственная!M299</f>
        <v>773300</v>
      </c>
      <c r="O277" s="33">
        <f>ведомственная!N299</f>
        <v>0</v>
      </c>
      <c r="P277" s="33">
        <f>ведомственная!O299</f>
        <v>773300</v>
      </c>
      <c r="Q277" s="33">
        <f>ведомственная!P299</f>
        <v>0</v>
      </c>
      <c r="R277" s="33">
        <f>ведомственная!Q299</f>
        <v>773300</v>
      </c>
      <c r="S277" s="33">
        <f>ведомственная!R299</f>
        <v>0</v>
      </c>
      <c r="T277" s="33">
        <f>ведомственная!S299</f>
        <v>773300</v>
      </c>
      <c r="U277" s="33">
        <f>ведомственная!T299</f>
        <v>64500</v>
      </c>
      <c r="V277" s="33">
        <f>ведомственная!U299</f>
        <v>837800</v>
      </c>
      <c r="W277" s="33">
        <f>ведомственная!V299</f>
        <v>20000</v>
      </c>
      <c r="X277" s="33">
        <f>ведомственная!W299</f>
        <v>857800</v>
      </c>
      <c r="Y277" s="33">
        <f>ведомственная!X299</f>
        <v>0</v>
      </c>
      <c r="Z277" s="33">
        <f>ведомственная!Y299</f>
        <v>857800</v>
      </c>
      <c r="AA277" s="33">
        <f>ведомственная!Z299</f>
        <v>857800</v>
      </c>
      <c r="AB277" s="33">
        <f>ведомственная!AA299</f>
        <v>828214.93</v>
      </c>
      <c r="AC277" s="71">
        <f t="shared" si="423"/>
        <v>96.551052692935428</v>
      </c>
    </row>
    <row r="278" spans="1:29" ht="60" x14ac:dyDescent="0.25">
      <c r="A278" s="6" t="s">
        <v>23</v>
      </c>
      <c r="B278" s="21" t="s">
        <v>67</v>
      </c>
      <c r="C278" s="5">
        <v>0</v>
      </c>
      <c r="D278" s="5">
        <v>11</v>
      </c>
      <c r="E278" s="21" t="s">
        <v>52</v>
      </c>
      <c r="F278" s="5">
        <v>10740</v>
      </c>
      <c r="G278" s="5">
        <v>600</v>
      </c>
      <c r="H278" s="33">
        <f>H279</f>
        <v>17640000</v>
      </c>
      <c r="I278" s="33">
        <f t="shared" ref="I278:AB278" si="439">I279</f>
        <v>0</v>
      </c>
      <c r="J278" s="33">
        <f t="shared" si="439"/>
        <v>17640000</v>
      </c>
      <c r="K278" s="33">
        <f t="shared" si="439"/>
        <v>0</v>
      </c>
      <c r="L278" s="33">
        <f t="shared" si="439"/>
        <v>17640000</v>
      </c>
      <c r="M278" s="33">
        <f t="shared" si="439"/>
        <v>0</v>
      </c>
      <c r="N278" s="33">
        <f t="shared" si="439"/>
        <v>17640000</v>
      </c>
      <c r="O278" s="33">
        <f t="shared" si="439"/>
        <v>0</v>
      </c>
      <c r="P278" s="33">
        <f t="shared" si="439"/>
        <v>17640000</v>
      </c>
      <c r="Q278" s="33">
        <f t="shared" si="439"/>
        <v>0</v>
      </c>
      <c r="R278" s="33">
        <f t="shared" si="439"/>
        <v>17640000</v>
      </c>
      <c r="S278" s="33">
        <f t="shared" si="439"/>
        <v>0</v>
      </c>
      <c r="T278" s="33">
        <f t="shared" si="439"/>
        <v>17640000</v>
      </c>
      <c r="U278" s="33">
        <f t="shared" si="439"/>
        <v>35500</v>
      </c>
      <c r="V278" s="33">
        <f t="shared" si="439"/>
        <v>17675500</v>
      </c>
      <c r="W278" s="33">
        <f t="shared" si="439"/>
        <v>200000</v>
      </c>
      <c r="X278" s="33">
        <f t="shared" si="439"/>
        <v>17875500</v>
      </c>
      <c r="Y278" s="33">
        <f t="shared" si="439"/>
        <v>0</v>
      </c>
      <c r="Z278" s="33">
        <f t="shared" si="439"/>
        <v>17875500</v>
      </c>
      <c r="AA278" s="33">
        <f t="shared" si="439"/>
        <v>17875500</v>
      </c>
      <c r="AB278" s="33">
        <f t="shared" si="439"/>
        <v>17800652.309999999</v>
      </c>
      <c r="AC278" s="71">
        <f t="shared" si="423"/>
        <v>99.581283376688759</v>
      </c>
    </row>
    <row r="279" spans="1:29" ht="30" x14ac:dyDescent="0.25">
      <c r="A279" s="6" t="s">
        <v>24</v>
      </c>
      <c r="B279" s="21" t="s">
        <v>67</v>
      </c>
      <c r="C279" s="5">
        <v>0</v>
      </c>
      <c r="D279" s="5">
        <v>11</v>
      </c>
      <c r="E279" s="21" t="s">
        <v>52</v>
      </c>
      <c r="F279" s="5">
        <v>10740</v>
      </c>
      <c r="G279" s="5">
        <v>610</v>
      </c>
      <c r="H279" s="33">
        <f>ведомственная!G301</f>
        <v>17640000</v>
      </c>
      <c r="I279" s="33">
        <f>ведомственная!H301</f>
        <v>0</v>
      </c>
      <c r="J279" s="33">
        <f>ведомственная!I301</f>
        <v>17640000</v>
      </c>
      <c r="K279" s="33">
        <f>ведомственная!J301</f>
        <v>0</v>
      </c>
      <c r="L279" s="33">
        <f>ведомственная!K301</f>
        <v>17640000</v>
      </c>
      <c r="M279" s="33">
        <f>ведомственная!L301</f>
        <v>0</v>
      </c>
      <c r="N279" s="33">
        <f>ведомственная!M301</f>
        <v>17640000</v>
      </c>
      <c r="O279" s="33">
        <f>ведомственная!N301</f>
        <v>0</v>
      </c>
      <c r="P279" s="33">
        <f>ведомственная!O301</f>
        <v>17640000</v>
      </c>
      <c r="Q279" s="33">
        <f>ведомственная!P301</f>
        <v>0</v>
      </c>
      <c r="R279" s="33">
        <f>ведомственная!Q301</f>
        <v>17640000</v>
      </c>
      <c r="S279" s="33">
        <f>ведомственная!R301</f>
        <v>0</v>
      </c>
      <c r="T279" s="33">
        <f>ведомственная!S301</f>
        <v>17640000</v>
      </c>
      <c r="U279" s="33">
        <f>ведомственная!T301</f>
        <v>35500</v>
      </c>
      <c r="V279" s="33">
        <f>ведомственная!U301</f>
        <v>17675500</v>
      </c>
      <c r="W279" s="33">
        <f>ведомственная!V301</f>
        <v>200000</v>
      </c>
      <c r="X279" s="33">
        <f>ведомственная!W301</f>
        <v>17875500</v>
      </c>
      <c r="Y279" s="33">
        <f>ведомственная!X301</f>
        <v>0</v>
      </c>
      <c r="Z279" s="33">
        <f>ведомственная!Y301</f>
        <v>17875500</v>
      </c>
      <c r="AA279" s="33">
        <f>ведомственная!Z301</f>
        <v>17875500</v>
      </c>
      <c r="AB279" s="33">
        <f>ведомственная!AA301</f>
        <v>17800652.309999999</v>
      </c>
      <c r="AC279" s="71">
        <f t="shared" si="423"/>
        <v>99.581283376688759</v>
      </c>
    </row>
    <row r="280" spans="1:29" x14ac:dyDescent="0.25">
      <c r="A280" s="4" t="s">
        <v>20</v>
      </c>
      <c r="B280" s="21" t="s">
        <v>67</v>
      </c>
      <c r="C280" s="5">
        <v>0</v>
      </c>
      <c r="D280" s="5">
        <v>11</v>
      </c>
      <c r="E280" s="21" t="s">
        <v>52</v>
      </c>
      <c r="F280" s="5">
        <v>10740</v>
      </c>
      <c r="G280" s="5">
        <v>800</v>
      </c>
      <c r="H280" s="33">
        <f>H281</f>
        <v>13400</v>
      </c>
      <c r="I280" s="33">
        <f t="shared" ref="I280:AB280" si="440">I281</f>
        <v>0</v>
      </c>
      <c r="J280" s="33">
        <f t="shared" si="440"/>
        <v>13400</v>
      </c>
      <c r="K280" s="33">
        <f t="shared" si="440"/>
        <v>0</v>
      </c>
      <c r="L280" s="33">
        <f t="shared" si="440"/>
        <v>13400</v>
      </c>
      <c r="M280" s="33">
        <f t="shared" si="440"/>
        <v>0</v>
      </c>
      <c r="N280" s="33">
        <f t="shared" si="440"/>
        <v>13400</v>
      </c>
      <c r="O280" s="33">
        <f t="shared" si="440"/>
        <v>0</v>
      </c>
      <c r="P280" s="33">
        <f t="shared" si="440"/>
        <v>13400</v>
      </c>
      <c r="Q280" s="33">
        <f t="shared" si="440"/>
        <v>0</v>
      </c>
      <c r="R280" s="33">
        <f t="shared" si="440"/>
        <v>13400</v>
      </c>
      <c r="S280" s="33">
        <f t="shared" si="440"/>
        <v>0</v>
      </c>
      <c r="T280" s="33">
        <f t="shared" si="440"/>
        <v>13400</v>
      </c>
      <c r="U280" s="33">
        <f t="shared" si="440"/>
        <v>0</v>
      </c>
      <c r="V280" s="33">
        <f t="shared" si="440"/>
        <v>13400</v>
      </c>
      <c r="W280" s="33">
        <f t="shared" si="440"/>
        <v>0</v>
      </c>
      <c r="X280" s="33">
        <f t="shared" si="440"/>
        <v>13400</v>
      </c>
      <c r="Y280" s="33">
        <f t="shared" si="440"/>
        <v>0</v>
      </c>
      <c r="Z280" s="33">
        <f t="shared" si="440"/>
        <v>13400</v>
      </c>
      <c r="AA280" s="33">
        <f t="shared" si="440"/>
        <v>13400</v>
      </c>
      <c r="AB280" s="33">
        <f t="shared" si="440"/>
        <v>3096</v>
      </c>
      <c r="AC280" s="71">
        <f t="shared" si="423"/>
        <v>23.1044776119403</v>
      </c>
    </row>
    <row r="281" spans="1:29" ht="30" x14ac:dyDescent="0.25">
      <c r="A281" s="6" t="s">
        <v>21</v>
      </c>
      <c r="B281" s="21" t="s">
        <v>67</v>
      </c>
      <c r="C281" s="5">
        <v>0</v>
      </c>
      <c r="D281" s="5">
        <v>11</v>
      </c>
      <c r="E281" s="21" t="s">
        <v>52</v>
      </c>
      <c r="F281" s="5">
        <v>10740</v>
      </c>
      <c r="G281" s="5">
        <v>850</v>
      </c>
      <c r="H281" s="33">
        <f>ведомственная!G303</f>
        <v>13400</v>
      </c>
      <c r="I281" s="33">
        <f>ведомственная!H303</f>
        <v>0</v>
      </c>
      <c r="J281" s="33">
        <f>ведомственная!I303</f>
        <v>13400</v>
      </c>
      <c r="K281" s="33">
        <f>ведомственная!J303</f>
        <v>0</v>
      </c>
      <c r="L281" s="33">
        <f>ведомственная!K303</f>
        <v>13400</v>
      </c>
      <c r="M281" s="33">
        <f>ведомственная!L303</f>
        <v>0</v>
      </c>
      <c r="N281" s="33">
        <f>ведомственная!M303</f>
        <v>13400</v>
      </c>
      <c r="O281" s="33">
        <f>ведомственная!N303</f>
        <v>0</v>
      </c>
      <c r="P281" s="33">
        <f>ведомственная!O303</f>
        <v>13400</v>
      </c>
      <c r="Q281" s="33">
        <f>ведомственная!P303</f>
        <v>0</v>
      </c>
      <c r="R281" s="33">
        <f>ведомственная!Q303</f>
        <v>13400</v>
      </c>
      <c r="S281" s="33">
        <f>ведомственная!R303</f>
        <v>0</v>
      </c>
      <c r="T281" s="33">
        <f>ведомственная!S303</f>
        <v>13400</v>
      </c>
      <c r="U281" s="33">
        <f>ведомственная!T303</f>
        <v>0</v>
      </c>
      <c r="V281" s="33">
        <f>ведомственная!U303</f>
        <v>13400</v>
      </c>
      <c r="W281" s="33">
        <f>ведомственная!V303</f>
        <v>0</v>
      </c>
      <c r="X281" s="33">
        <f>ведомственная!W303</f>
        <v>13400</v>
      </c>
      <c r="Y281" s="33">
        <f>ведомственная!X303</f>
        <v>0</v>
      </c>
      <c r="Z281" s="33">
        <f>ведомственная!Y303</f>
        <v>13400</v>
      </c>
      <c r="AA281" s="33">
        <f>ведомственная!Z303</f>
        <v>13400</v>
      </c>
      <c r="AB281" s="33">
        <f>ведомственная!AA303</f>
        <v>3096</v>
      </c>
      <c r="AC281" s="71">
        <f t="shared" si="423"/>
        <v>23.1044776119403</v>
      </c>
    </row>
    <row r="282" spans="1:29" ht="45" x14ac:dyDescent="0.25">
      <c r="A282" s="10" t="s">
        <v>333</v>
      </c>
      <c r="B282" s="21" t="s">
        <v>67</v>
      </c>
      <c r="C282" s="5">
        <v>0</v>
      </c>
      <c r="D282" s="5">
        <v>11</v>
      </c>
      <c r="E282" s="21" t="s">
        <v>52</v>
      </c>
      <c r="F282" s="5">
        <v>13200</v>
      </c>
      <c r="G282" s="5"/>
      <c r="H282" s="33"/>
      <c r="I282" s="33"/>
      <c r="J282" s="33"/>
      <c r="K282" s="33"/>
      <c r="L282" s="33"/>
      <c r="M282" s="33"/>
      <c r="N282" s="33"/>
      <c r="O282" s="33">
        <f t="shared" ref="O282:AB283" si="441">O283</f>
        <v>110000</v>
      </c>
      <c r="P282" s="33">
        <f t="shared" si="441"/>
        <v>110000</v>
      </c>
      <c r="Q282" s="33">
        <f t="shared" si="441"/>
        <v>0</v>
      </c>
      <c r="R282" s="33">
        <f t="shared" si="441"/>
        <v>110000</v>
      </c>
      <c r="S282" s="33">
        <f t="shared" si="441"/>
        <v>0</v>
      </c>
      <c r="T282" s="33">
        <f t="shared" si="441"/>
        <v>110000</v>
      </c>
      <c r="U282" s="33">
        <f t="shared" si="441"/>
        <v>0</v>
      </c>
      <c r="V282" s="33">
        <f t="shared" si="441"/>
        <v>110000</v>
      </c>
      <c r="W282" s="33">
        <f t="shared" si="441"/>
        <v>0</v>
      </c>
      <c r="X282" s="33">
        <f t="shared" si="441"/>
        <v>110000</v>
      </c>
      <c r="Y282" s="33">
        <f t="shared" si="441"/>
        <v>0</v>
      </c>
      <c r="Z282" s="33">
        <f t="shared" si="441"/>
        <v>110000</v>
      </c>
      <c r="AA282" s="33">
        <f t="shared" si="441"/>
        <v>110000</v>
      </c>
      <c r="AB282" s="33">
        <f t="shared" si="441"/>
        <v>110000</v>
      </c>
      <c r="AC282" s="71">
        <f t="shared" si="423"/>
        <v>100</v>
      </c>
    </row>
    <row r="283" spans="1:29" ht="45" x14ac:dyDescent="0.25">
      <c r="A283" s="10" t="s">
        <v>18</v>
      </c>
      <c r="B283" s="21" t="s">
        <v>67</v>
      </c>
      <c r="C283" s="5">
        <v>0</v>
      </c>
      <c r="D283" s="5">
        <v>11</v>
      </c>
      <c r="E283" s="21" t="s">
        <v>52</v>
      </c>
      <c r="F283" s="5">
        <v>13200</v>
      </c>
      <c r="G283" s="5">
        <v>200</v>
      </c>
      <c r="H283" s="33"/>
      <c r="I283" s="33"/>
      <c r="J283" s="33"/>
      <c r="K283" s="33"/>
      <c r="L283" s="33"/>
      <c r="M283" s="33"/>
      <c r="N283" s="33"/>
      <c r="O283" s="33">
        <f t="shared" si="441"/>
        <v>110000</v>
      </c>
      <c r="P283" s="33">
        <f t="shared" si="441"/>
        <v>110000</v>
      </c>
      <c r="Q283" s="33">
        <f t="shared" si="441"/>
        <v>0</v>
      </c>
      <c r="R283" s="33">
        <f t="shared" si="441"/>
        <v>110000</v>
      </c>
      <c r="S283" s="33">
        <f t="shared" si="441"/>
        <v>0</v>
      </c>
      <c r="T283" s="33">
        <f t="shared" si="441"/>
        <v>110000</v>
      </c>
      <c r="U283" s="33">
        <f t="shared" si="441"/>
        <v>0</v>
      </c>
      <c r="V283" s="33">
        <f t="shared" si="441"/>
        <v>110000</v>
      </c>
      <c r="W283" s="33">
        <f t="shared" si="441"/>
        <v>0</v>
      </c>
      <c r="X283" s="33">
        <f t="shared" si="441"/>
        <v>110000</v>
      </c>
      <c r="Y283" s="33">
        <f t="shared" si="441"/>
        <v>0</v>
      </c>
      <c r="Z283" s="33">
        <f t="shared" si="441"/>
        <v>110000</v>
      </c>
      <c r="AA283" s="33">
        <f t="shared" si="441"/>
        <v>110000</v>
      </c>
      <c r="AB283" s="33">
        <f t="shared" si="441"/>
        <v>110000</v>
      </c>
      <c r="AC283" s="71">
        <f t="shared" si="423"/>
        <v>100</v>
      </c>
    </row>
    <row r="284" spans="1:29" ht="60" x14ac:dyDescent="0.25">
      <c r="A284" s="10" t="s">
        <v>19</v>
      </c>
      <c r="B284" s="21" t="s">
        <v>67</v>
      </c>
      <c r="C284" s="5">
        <v>0</v>
      </c>
      <c r="D284" s="5">
        <v>11</v>
      </c>
      <c r="E284" s="21" t="s">
        <v>52</v>
      </c>
      <c r="F284" s="5">
        <v>13200</v>
      </c>
      <c r="G284" s="5">
        <v>240</v>
      </c>
      <c r="H284" s="33"/>
      <c r="I284" s="33"/>
      <c r="J284" s="33"/>
      <c r="K284" s="33"/>
      <c r="L284" s="33"/>
      <c r="M284" s="33"/>
      <c r="N284" s="33"/>
      <c r="O284" s="33">
        <f>ведомственная!N306</f>
        <v>110000</v>
      </c>
      <c r="P284" s="33">
        <f>N284+O284</f>
        <v>110000</v>
      </c>
      <c r="Q284" s="33">
        <f>ведомственная!P306</f>
        <v>0</v>
      </c>
      <c r="R284" s="33">
        <f>P284+Q284</f>
        <v>110000</v>
      </c>
      <c r="S284" s="33">
        <f>ведомственная!R306</f>
        <v>0</v>
      </c>
      <c r="T284" s="33">
        <f>R284+S284</f>
        <v>110000</v>
      </c>
      <c r="U284" s="33">
        <f>ведомственная!T306</f>
        <v>0</v>
      </c>
      <c r="V284" s="33">
        <f>T284+U284</f>
        <v>110000</v>
      </c>
      <c r="W284" s="33">
        <f>ведомственная!V306</f>
        <v>0</v>
      </c>
      <c r="X284" s="33">
        <f>V284+W284</f>
        <v>110000</v>
      </c>
      <c r="Y284" s="33">
        <f>ведомственная!X306</f>
        <v>0</v>
      </c>
      <c r="Z284" s="33">
        <f>X284+Y284</f>
        <v>110000</v>
      </c>
      <c r="AA284" s="33">
        <f>Y284+Z284</f>
        <v>110000</v>
      </c>
      <c r="AB284" s="33">
        <f>ведомственная!AA306</f>
        <v>110000</v>
      </c>
      <c r="AC284" s="71">
        <f t="shared" si="423"/>
        <v>100</v>
      </c>
    </row>
    <row r="285" spans="1:29" ht="90" x14ac:dyDescent="0.25">
      <c r="A285" s="10" t="s">
        <v>382</v>
      </c>
      <c r="B285" s="21" t="s">
        <v>67</v>
      </c>
      <c r="C285" s="5">
        <v>0</v>
      </c>
      <c r="D285" s="5">
        <v>11</v>
      </c>
      <c r="E285" s="21" t="s">
        <v>52</v>
      </c>
      <c r="F285" s="5">
        <v>15890</v>
      </c>
      <c r="G285" s="5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>
        <f t="shared" ref="W285:AB286" si="442">W286</f>
        <v>60188</v>
      </c>
      <c r="X285" s="33">
        <f t="shared" si="442"/>
        <v>60188</v>
      </c>
      <c r="Y285" s="33">
        <f t="shared" si="442"/>
        <v>0</v>
      </c>
      <c r="Z285" s="33">
        <f t="shared" si="442"/>
        <v>60188</v>
      </c>
      <c r="AA285" s="33">
        <f t="shared" si="442"/>
        <v>60188</v>
      </c>
      <c r="AB285" s="33">
        <f t="shared" si="442"/>
        <v>60188</v>
      </c>
      <c r="AC285" s="71">
        <f t="shared" si="423"/>
        <v>100</v>
      </c>
    </row>
    <row r="286" spans="1:29" ht="120" x14ac:dyDescent="0.25">
      <c r="A286" s="10" t="s">
        <v>57</v>
      </c>
      <c r="B286" s="21" t="s">
        <v>67</v>
      </c>
      <c r="C286" s="5">
        <v>0</v>
      </c>
      <c r="D286" s="5">
        <v>11</v>
      </c>
      <c r="E286" s="21" t="s">
        <v>52</v>
      </c>
      <c r="F286" s="5">
        <v>15890</v>
      </c>
      <c r="G286" s="5">
        <v>100</v>
      </c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>
        <f t="shared" si="442"/>
        <v>60188</v>
      </c>
      <c r="X286" s="33">
        <f t="shared" si="442"/>
        <v>60188</v>
      </c>
      <c r="Y286" s="33">
        <f t="shared" si="442"/>
        <v>0</v>
      </c>
      <c r="Z286" s="33">
        <f t="shared" si="442"/>
        <v>60188</v>
      </c>
      <c r="AA286" s="33">
        <f t="shared" si="442"/>
        <v>60188</v>
      </c>
      <c r="AB286" s="33">
        <f t="shared" si="442"/>
        <v>60188</v>
      </c>
      <c r="AC286" s="71">
        <f t="shared" si="423"/>
        <v>100</v>
      </c>
    </row>
    <row r="287" spans="1:29" ht="45" x14ac:dyDescent="0.25">
      <c r="A287" s="10" t="s">
        <v>16</v>
      </c>
      <c r="B287" s="21" t="s">
        <v>67</v>
      </c>
      <c r="C287" s="5">
        <v>0</v>
      </c>
      <c r="D287" s="5">
        <v>11</v>
      </c>
      <c r="E287" s="21" t="s">
        <v>52</v>
      </c>
      <c r="F287" s="5">
        <v>15890</v>
      </c>
      <c r="G287" s="5">
        <v>120</v>
      </c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>
        <f>ведомственная!V309</f>
        <v>60188</v>
      </c>
      <c r="X287" s="33">
        <f>V287+W287</f>
        <v>60188</v>
      </c>
      <c r="Y287" s="33">
        <f>ведомственная!X309</f>
        <v>0</v>
      </c>
      <c r="Z287" s="33">
        <f>X287+Y287</f>
        <v>60188</v>
      </c>
      <c r="AA287" s="33">
        <f>Y287+Z287</f>
        <v>60188</v>
      </c>
      <c r="AB287" s="33">
        <f>ведомственная!AA309</f>
        <v>60188</v>
      </c>
      <c r="AC287" s="71">
        <f t="shared" si="423"/>
        <v>100</v>
      </c>
    </row>
    <row r="288" spans="1:29" ht="43.5" x14ac:dyDescent="0.25">
      <c r="A288" s="18" t="s">
        <v>292</v>
      </c>
      <c r="B288" s="20" t="s">
        <v>67</v>
      </c>
      <c r="C288" s="17">
        <v>1</v>
      </c>
      <c r="D288" s="17"/>
      <c r="E288" s="17"/>
      <c r="F288" s="17"/>
      <c r="G288" s="17"/>
      <c r="H288" s="32">
        <f>H289</f>
        <v>300107442</v>
      </c>
      <c r="I288" s="32">
        <f t="shared" ref="I288:AB288" si="443">I289</f>
        <v>0</v>
      </c>
      <c r="J288" s="32">
        <f t="shared" si="443"/>
        <v>300107442</v>
      </c>
      <c r="K288" s="32">
        <f t="shared" si="443"/>
        <v>0</v>
      </c>
      <c r="L288" s="32">
        <f t="shared" si="443"/>
        <v>300107442</v>
      </c>
      <c r="M288" s="32">
        <f t="shared" si="443"/>
        <v>1069061.3</v>
      </c>
      <c r="N288" s="32">
        <f t="shared" si="443"/>
        <v>301176503.30000001</v>
      </c>
      <c r="O288" s="32">
        <f t="shared" si="443"/>
        <v>1230000</v>
      </c>
      <c r="P288" s="32">
        <f t="shared" si="443"/>
        <v>302406503.30000001</v>
      </c>
      <c r="Q288" s="32">
        <f t="shared" si="443"/>
        <v>400000</v>
      </c>
      <c r="R288" s="32">
        <f t="shared" si="443"/>
        <v>302806503.30000001</v>
      </c>
      <c r="S288" s="32">
        <f t="shared" si="443"/>
        <v>2125950</v>
      </c>
      <c r="T288" s="32">
        <f t="shared" si="443"/>
        <v>304932453.30000001</v>
      </c>
      <c r="U288" s="32">
        <f t="shared" si="443"/>
        <v>3975324</v>
      </c>
      <c r="V288" s="32">
        <f t="shared" si="443"/>
        <v>308907777.30000001</v>
      </c>
      <c r="W288" s="32">
        <f t="shared" si="443"/>
        <v>3538000</v>
      </c>
      <c r="X288" s="32">
        <f t="shared" si="443"/>
        <v>312445777.30000001</v>
      </c>
      <c r="Y288" s="32">
        <f t="shared" si="443"/>
        <v>1753688</v>
      </c>
      <c r="Z288" s="32">
        <f t="shared" si="443"/>
        <v>314199465.30000001</v>
      </c>
      <c r="AA288" s="32">
        <f t="shared" si="443"/>
        <v>314199465.30000001</v>
      </c>
      <c r="AB288" s="32">
        <f t="shared" si="443"/>
        <v>311936454.70999998</v>
      </c>
      <c r="AC288" s="71">
        <f t="shared" si="423"/>
        <v>99.279753519682373</v>
      </c>
    </row>
    <row r="289" spans="1:29" ht="72" x14ac:dyDescent="0.25">
      <c r="A289" s="18" t="s">
        <v>68</v>
      </c>
      <c r="B289" s="20" t="s">
        <v>67</v>
      </c>
      <c r="C289" s="17">
        <v>1</v>
      </c>
      <c r="D289" s="17">
        <v>12</v>
      </c>
      <c r="E289" s="17"/>
      <c r="F289" s="17"/>
      <c r="G289" s="17"/>
      <c r="H289" s="32">
        <f>H290+H294+H327</f>
        <v>300107442</v>
      </c>
      <c r="I289" s="32">
        <f t="shared" ref="I289:J289" si="444">I290+I294+I327</f>
        <v>0</v>
      </c>
      <c r="J289" s="32">
        <f t="shared" si="444"/>
        <v>300107442</v>
      </c>
      <c r="K289" s="32">
        <f t="shared" ref="K289:L289" si="445">K290+K294+K327</f>
        <v>0</v>
      </c>
      <c r="L289" s="32">
        <f t="shared" si="445"/>
        <v>300107442</v>
      </c>
      <c r="M289" s="32">
        <f t="shared" ref="M289:N289" si="446">M290+M294+M327</f>
        <v>1069061.3</v>
      </c>
      <c r="N289" s="32">
        <f t="shared" si="446"/>
        <v>301176503.30000001</v>
      </c>
      <c r="O289" s="32">
        <f t="shared" ref="O289:P289" si="447">O290+O294+O327</f>
        <v>1230000</v>
      </c>
      <c r="P289" s="32">
        <f t="shared" si="447"/>
        <v>302406503.30000001</v>
      </c>
      <c r="Q289" s="32">
        <f t="shared" ref="Q289:R289" si="448">Q290+Q294+Q327</f>
        <v>400000</v>
      </c>
      <c r="R289" s="32">
        <f t="shared" si="448"/>
        <v>302806503.30000001</v>
      </c>
      <c r="S289" s="32">
        <f t="shared" ref="S289:T289" si="449">S290+S294+S327</f>
        <v>2125950</v>
      </c>
      <c r="T289" s="32">
        <f t="shared" si="449"/>
        <v>304932453.30000001</v>
      </c>
      <c r="U289" s="32">
        <f t="shared" ref="U289:V289" si="450">U290+U294+U327</f>
        <v>3975324</v>
      </c>
      <c r="V289" s="32">
        <f t="shared" si="450"/>
        <v>308907777.30000001</v>
      </c>
      <c r="W289" s="32">
        <f t="shared" ref="W289:X289" si="451">W290+W294+W327</f>
        <v>3538000</v>
      </c>
      <c r="X289" s="32">
        <f t="shared" si="451"/>
        <v>312445777.30000001</v>
      </c>
      <c r="Y289" s="32">
        <f t="shared" ref="Y289:Z289" si="452">Y290+Y294+Y327</f>
        <v>1753688</v>
      </c>
      <c r="Z289" s="32">
        <f t="shared" si="452"/>
        <v>314199465.30000001</v>
      </c>
      <c r="AA289" s="32">
        <f t="shared" ref="AA289" si="453">AA290+AA294+AA327</f>
        <v>314199465.30000001</v>
      </c>
      <c r="AB289" s="32">
        <f t="shared" ref="AB289" si="454">AB290+AB294+AB327</f>
        <v>311936454.70999998</v>
      </c>
      <c r="AC289" s="71">
        <f t="shared" si="423"/>
        <v>99.279753519682373</v>
      </c>
    </row>
    <row r="290" spans="1:29" ht="29.25" x14ac:dyDescent="0.25">
      <c r="A290" s="18" t="s">
        <v>14</v>
      </c>
      <c r="B290" s="20" t="s">
        <v>67</v>
      </c>
      <c r="C290" s="17">
        <v>1</v>
      </c>
      <c r="D290" s="17">
        <v>12</v>
      </c>
      <c r="E290" s="20" t="s">
        <v>13</v>
      </c>
      <c r="F290" s="17"/>
      <c r="G290" s="17"/>
      <c r="H290" s="32">
        <f>H291</f>
        <v>7764200</v>
      </c>
      <c r="I290" s="32">
        <f t="shared" ref="I290:Y292" si="455">I291</f>
        <v>0</v>
      </c>
      <c r="J290" s="32">
        <f t="shared" si="455"/>
        <v>7764200</v>
      </c>
      <c r="K290" s="32">
        <f t="shared" si="455"/>
        <v>0</v>
      </c>
      <c r="L290" s="32">
        <f t="shared" si="455"/>
        <v>7764200</v>
      </c>
      <c r="M290" s="32">
        <f t="shared" si="455"/>
        <v>290400</v>
      </c>
      <c r="N290" s="32">
        <f t="shared" si="455"/>
        <v>8054600</v>
      </c>
      <c r="O290" s="32">
        <f t="shared" si="455"/>
        <v>150000</v>
      </c>
      <c r="P290" s="32">
        <f t="shared" si="455"/>
        <v>8204600</v>
      </c>
      <c r="Q290" s="32">
        <f t="shared" si="455"/>
        <v>0</v>
      </c>
      <c r="R290" s="32">
        <f t="shared" si="455"/>
        <v>8204600</v>
      </c>
      <c r="S290" s="32">
        <f t="shared" si="455"/>
        <v>130000</v>
      </c>
      <c r="T290" s="32">
        <f t="shared" si="455"/>
        <v>8334600</v>
      </c>
      <c r="U290" s="32">
        <f t="shared" si="455"/>
        <v>183200</v>
      </c>
      <c r="V290" s="32">
        <f t="shared" si="455"/>
        <v>8517800</v>
      </c>
      <c r="W290" s="32">
        <f t="shared" si="455"/>
        <v>70000</v>
      </c>
      <c r="X290" s="32">
        <f t="shared" si="455"/>
        <v>8587800</v>
      </c>
      <c r="Y290" s="32">
        <f t="shared" si="455"/>
        <v>130000</v>
      </c>
      <c r="Z290" s="32">
        <f t="shared" ref="Y290:AB292" si="456">Z291</f>
        <v>8717800</v>
      </c>
      <c r="AA290" s="32">
        <f t="shared" si="456"/>
        <v>8717800</v>
      </c>
      <c r="AB290" s="32">
        <f t="shared" si="456"/>
        <v>8664470.0199999996</v>
      </c>
      <c r="AC290" s="71">
        <f t="shared" si="423"/>
        <v>99.388263323315513</v>
      </c>
    </row>
    <row r="291" spans="1:29" ht="30" x14ac:dyDescent="0.25">
      <c r="A291" s="6" t="s">
        <v>73</v>
      </c>
      <c r="B291" s="21" t="s">
        <v>67</v>
      </c>
      <c r="C291" s="5">
        <v>1</v>
      </c>
      <c r="D291" s="5">
        <v>12</v>
      </c>
      <c r="E291" s="21" t="s">
        <v>13</v>
      </c>
      <c r="F291" s="5">
        <v>10970</v>
      </c>
      <c r="G291" s="17"/>
      <c r="H291" s="33">
        <f>H292</f>
        <v>7764200</v>
      </c>
      <c r="I291" s="33">
        <f t="shared" si="455"/>
        <v>0</v>
      </c>
      <c r="J291" s="33">
        <f t="shared" si="455"/>
        <v>7764200</v>
      </c>
      <c r="K291" s="33">
        <f t="shared" si="455"/>
        <v>0</v>
      </c>
      <c r="L291" s="33">
        <f t="shared" si="455"/>
        <v>7764200</v>
      </c>
      <c r="M291" s="33">
        <f t="shared" si="455"/>
        <v>290400</v>
      </c>
      <c r="N291" s="33">
        <f t="shared" si="455"/>
        <v>8054600</v>
      </c>
      <c r="O291" s="33">
        <f t="shared" si="455"/>
        <v>150000</v>
      </c>
      <c r="P291" s="33">
        <f t="shared" si="455"/>
        <v>8204600</v>
      </c>
      <c r="Q291" s="33">
        <f t="shared" si="455"/>
        <v>0</v>
      </c>
      <c r="R291" s="33">
        <f t="shared" si="455"/>
        <v>8204600</v>
      </c>
      <c r="S291" s="33">
        <f t="shared" si="455"/>
        <v>130000</v>
      </c>
      <c r="T291" s="33">
        <f t="shared" si="455"/>
        <v>8334600</v>
      </c>
      <c r="U291" s="33">
        <f t="shared" si="455"/>
        <v>183200</v>
      </c>
      <c r="V291" s="33">
        <f t="shared" si="455"/>
        <v>8517800</v>
      </c>
      <c r="W291" s="33">
        <f t="shared" si="455"/>
        <v>70000</v>
      </c>
      <c r="X291" s="33">
        <f t="shared" si="455"/>
        <v>8587800</v>
      </c>
      <c r="Y291" s="33">
        <f t="shared" si="456"/>
        <v>130000</v>
      </c>
      <c r="Z291" s="33">
        <f t="shared" si="456"/>
        <v>8717800</v>
      </c>
      <c r="AA291" s="33">
        <f t="shared" si="456"/>
        <v>8717800</v>
      </c>
      <c r="AB291" s="33">
        <f t="shared" si="456"/>
        <v>8664470.0199999996</v>
      </c>
      <c r="AC291" s="71">
        <f t="shared" si="423"/>
        <v>99.388263323315513</v>
      </c>
    </row>
    <row r="292" spans="1:29" ht="60" x14ac:dyDescent="0.25">
      <c r="A292" s="6" t="s">
        <v>23</v>
      </c>
      <c r="B292" s="21" t="s">
        <v>67</v>
      </c>
      <c r="C292" s="5">
        <v>1</v>
      </c>
      <c r="D292" s="5">
        <v>12</v>
      </c>
      <c r="E292" s="21" t="s">
        <v>13</v>
      </c>
      <c r="F292" s="5">
        <v>10970</v>
      </c>
      <c r="G292" s="5">
        <v>600</v>
      </c>
      <c r="H292" s="33">
        <f>H293</f>
        <v>7764200</v>
      </c>
      <c r="I292" s="33">
        <f t="shared" si="455"/>
        <v>0</v>
      </c>
      <c r="J292" s="33">
        <f t="shared" si="455"/>
        <v>7764200</v>
      </c>
      <c r="K292" s="33">
        <f t="shared" si="455"/>
        <v>0</v>
      </c>
      <c r="L292" s="33">
        <f t="shared" si="455"/>
        <v>7764200</v>
      </c>
      <c r="M292" s="33">
        <f t="shared" si="455"/>
        <v>290400</v>
      </c>
      <c r="N292" s="33">
        <f t="shared" si="455"/>
        <v>8054600</v>
      </c>
      <c r="O292" s="33">
        <f t="shared" si="455"/>
        <v>150000</v>
      </c>
      <c r="P292" s="33">
        <f t="shared" si="455"/>
        <v>8204600</v>
      </c>
      <c r="Q292" s="33">
        <f t="shared" si="455"/>
        <v>0</v>
      </c>
      <c r="R292" s="33">
        <f t="shared" si="455"/>
        <v>8204600</v>
      </c>
      <c r="S292" s="33">
        <f t="shared" si="455"/>
        <v>130000</v>
      </c>
      <c r="T292" s="33">
        <f t="shared" si="455"/>
        <v>8334600</v>
      </c>
      <c r="U292" s="33">
        <f t="shared" si="455"/>
        <v>183200</v>
      </c>
      <c r="V292" s="33">
        <f t="shared" si="455"/>
        <v>8517800</v>
      </c>
      <c r="W292" s="33">
        <f t="shared" si="455"/>
        <v>70000</v>
      </c>
      <c r="X292" s="33">
        <f t="shared" si="455"/>
        <v>8587800</v>
      </c>
      <c r="Y292" s="33">
        <f t="shared" si="456"/>
        <v>130000</v>
      </c>
      <c r="Z292" s="33">
        <f t="shared" si="456"/>
        <v>8717800</v>
      </c>
      <c r="AA292" s="33">
        <f t="shared" si="456"/>
        <v>8717800</v>
      </c>
      <c r="AB292" s="33">
        <f t="shared" si="456"/>
        <v>8664470.0199999996</v>
      </c>
      <c r="AC292" s="71">
        <f t="shared" si="423"/>
        <v>99.388263323315513</v>
      </c>
    </row>
    <row r="293" spans="1:29" ht="30" x14ac:dyDescent="0.25">
      <c r="A293" s="6" t="s">
        <v>24</v>
      </c>
      <c r="B293" s="21" t="s">
        <v>67</v>
      </c>
      <c r="C293" s="5">
        <v>1</v>
      </c>
      <c r="D293" s="5">
        <v>12</v>
      </c>
      <c r="E293" s="21" t="s">
        <v>13</v>
      </c>
      <c r="F293" s="5">
        <v>10970</v>
      </c>
      <c r="G293" s="5">
        <v>610</v>
      </c>
      <c r="H293" s="33">
        <f>ведомственная!G145</f>
        <v>7764200</v>
      </c>
      <c r="I293" s="33">
        <f>ведомственная!H145</f>
        <v>0</v>
      </c>
      <c r="J293" s="33">
        <f>ведомственная!I145</f>
        <v>7764200</v>
      </c>
      <c r="K293" s="33">
        <f>ведомственная!J145</f>
        <v>0</v>
      </c>
      <c r="L293" s="33">
        <f>ведомственная!K145</f>
        <v>7764200</v>
      </c>
      <c r="M293" s="33">
        <f>ведомственная!L145</f>
        <v>290400</v>
      </c>
      <c r="N293" s="33">
        <f>ведомственная!M145</f>
        <v>8054600</v>
      </c>
      <c r="O293" s="33">
        <f>ведомственная!N145</f>
        <v>150000</v>
      </c>
      <c r="P293" s="33">
        <f>ведомственная!O145</f>
        <v>8204600</v>
      </c>
      <c r="Q293" s="33">
        <f>ведомственная!P145</f>
        <v>0</v>
      </c>
      <c r="R293" s="33">
        <f>ведомственная!Q145</f>
        <v>8204600</v>
      </c>
      <c r="S293" s="33">
        <f>ведомственная!R145</f>
        <v>130000</v>
      </c>
      <c r="T293" s="33">
        <f>ведомственная!S145</f>
        <v>8334600</v>
      </c>
      <c r="U293" s="33">
        <f>ведомственная!T145</f>
        <v>183200</v>
      </c>
      <c r="V293" s="33">
        <f>ведомственная!U145</f>
        <v>8517800</v>
      </c>
      <c r="W293" s="33">
        <f>ведомственная!V145</f>
        <v>70000</v>
      </c>
      <c r="X293" s="33">
        <f>ведомственная!W145</f>
        <v>8587800</v>
      </c>
      <c r="Y293" s="33">
        <f>ведомственная!X145</f>
        <v>130000</v>
      </c>
      <c r="Z293" s="33">
        <f>ведомственная!Y145</f>
        <v>8717800</v>
      </c>
      <c r="AA293" s="33">
        <f>ведомственная!Z145</f>
        <v>8717800</v>
      </c>
      <c r="AB293" s="33">
        <f>ведомственная!AA145</f>
        <v>8664470.0199999996</v>
      </c>
      <c r="AC293" s="71">
        <f t="shared" si="423"/>
        <v>99.388263323315513</v>
      </c>
    </row>
    <row r="294" spans="1:29" ht="43.5" x14ac:dyDescent="0.25">
      <c r="A294" s="18" t="s">
        <v>53</v>
      </c>
      <c r="B294" s="20" t="s">
        <v>67</v>
      </c>
      <c r="C294" s="17">
        <v>1</v>
      </c>
      <c r="D294" s="17">
        <v>12</v>
      </c>
      <c r="E294" s="20" t="s">
        <v>52</v>
      </c>
      <c r="F294" s="17"/>
      <c r="G294" s="17"/>
      <c r="H294" s="32">
        <f>H295+H298+H301+H304+H307+H310+H313+H316</f>
        <v>279720242</v>
      </c>
      <c r="I294" s="32">
        <f t="shared" ref="I294:J294" si="457">I295+I298+I301+I304+I307+I310+I313+I316</f>
        <v>0</v>
      </c>
      <c r="J294" s="32">
        <f t="shared" si="457"/>
        <v>279720242</v>
      </c>
      <c r="K294" s="32">
        <f t="shared" ref="K294:L294" si="458">K295+K298+K301+K304+K307+K310+K313+K316</f>
        <v>0</v>
      </c>
      <c r="L294" s="32">
        <f t="shared" si="458"/>
        <v>279720242</v>
      </c>
      <c r="M294" s="32">
        <f t="shared" ref="M294:N294" si="459">M295+M298+M301+M304+M307+M310+M313+M316</f>
        <v>145620</v>
      </c>
      <c r="N294" s="32">
        <f t="shared" si="459"/>
        <v>279865862</v>
      </c>
      <c r="O294" s="32">
        <f t="shared" ref="O294:P294" si="460">O295+O298+O301+O304+O307+O310+O313+O316</f>
        <v>1080000</v>
      </c>
      <c r="P294" s="32">
        <f t="shared" si="460"/>
        <v>280945862</v>
      </c>
      <c r="Q294" s="32">
        <f t="shared" ref="Q294:R294" si="461">Q295+Q298+Q301+Q304+Q307+Q310+Q313+Q316</f>
        <v>400000</v>
      </c>
      <c r="R294" s="32">
        <f t="shared" si="461"/>
        <v>281345862</v>
      </c>
      <c r="S294" s="32">
        <f t="shared" ref="S294:X294" si="462">S295+S298+S301+S304+S307+S310+S313+S316+S321+S324</f>
        <v>1785950</v>
      </c>
      <c r="T294" s="32">
        <f t="shared" si="462"/>
        <v>283131812</v>
      </c>
      <c r="U294" s="32">
        <f t="shared" si="462"/>
        <v>3464235</v>
      </c>
      <c r="V294" s="32">
        <f t="shared" si="462"/>
        <v>286596047</v>
      </c>
      <c r="W294" s="32">
        <f t="shared" si="462"/>
        <v>3408000</v>
      </c>
      <c r="X294" s="32">
        <f t="shared" si="462"/>
        <v>290004047</v>
      </c>
      <c r="Y294" s="32">
        <f t="shared" ref="Y294:Z294" si="463">Y295+Y298+Y301+Y304+Y307+Y310+Y313+Y316+Y321+Y324</f>
        <v>1524043</v>
      </c>
      <c r="Z294" s="32">
        <f t="shared" si="463"/>
        <v>291528090</v>
      </c>
      <c r="AA294" s="32">
        <f t="shared" ref="AA294" si="464">AA295+AA298+AA301+AA304+AA307+AA310+AA313+AA316+AA321+AA324</f>
        <v>291528090</v>
      </c>
      <c r="AB294" s="32">
        <f t="shared" ref="AB294" si="465">AB295+AB298+AB301+AB304+AB307+AB310+AB313+AB316+AB321+AB324</f>
        <v>289420483.33999997</v>
      </c>
      <c r="AC294" s="71">
        <f t="shared" si="423"/>
        <v>99.277048513575465</v>
      </c>
    </row>
    <row r="295" spans="1:29" ht="30" x14ac:dyDescent="0.25">
      <c r="A295" s="6" t="s">
        <v>69</v>
      </c>
      <c r="B295" s="21" t="s">
        <v>67</v>
      </c>
      <c r="C295" s="5">
        <v>1</v>
      </c>
      <c r="D295" s="5">
        <v>12</v>
      </c>
      <c r="E295" s="21" t="s">
        <v>52</v>
      </c>
      <c r="F295" s="5">
        <v>10630</v>
      </c>
      <c r="G295" s="5"/>
      <c r="H295" s="33">
        <f>H296</f>
        <v>12886300</v>
      </c>
      <c r="I295" s="33">
        <f t="shared" ref="I295:Y296" si="466">I296</f>
        <v>0</v>
      </c>
      <c r="J295" s="33">
        <f t="shared" si="466"/>
        <v>12886300</v>
      </c>
      <c r="K295" s="33">
        <f t="shared" si="466"/>
        <v>0</v>
      </c>
      <c r="L295" s="33">
        <f t="shared" si="466"/>
        <v>12886300</v>
      </c>
      <c r="M295" s="33">
        <f t="shared" si="466"/>
        <v>0</v>
      </c>
      <c r="N295" s="33">
        <f t="shared" si="466"/>
        <v>12886300</v>
      </c>
      <c r="O295" s="33">
        <f t="shared" si="466"/>
        <v>100000</v>
      </c>
      <c r="P295" s="33">
        <f t="shared" si="466"/>
        <v>12986300</v>
      </c>
      <c r="Q295" s="33">
        <f t="shared" si="466"/>
        <v>120000</v>
      </c>
      <c r="R295" s="33">
        <f t="shared" si="466"/>
        <v>13106300</v>
      </c>
      <c r="S295" s="33">
        <f t="shared" si="466"/>
        <v>70000</v>
      </c>
      <c r="T295" s="33">
        <f t="shared" si="466"/>
        <v>13176300</v>
      </c>
      <c r="U295" s="33">
        <f t="shared" si="466"/>
        <v>1403085</v>
      </c>
      <c r="V295" s="33">
        <f t="shared" si="466"/>
        <v>14579385</v>
      </c>
      <c r="W295" s="33">
        <f t="shared" si="466"/>
        <v>350000</v>
      </c>
      <c r="X295" s="33">
        <f t="shared" si="466"/>
        <v>14929385</v>
      </c>
      <c r="Y295" s="33">
        <f t="shared" si="466"/>
        <v>-50000</v>
      </c>
      <c r="Z295" s="33">
        <f t="shared" ref="Y295:AB296" si="467">Z296</f>
        <v>14879385</v>
      </c>
      <c r="AA295" s="33">
        <f t="shared" si="467"/>
        <v>14879385</v>
      </c>
      <c r="AB295" s="33">
        <f t="shared" si="467"/>
        <v>14252104.83</v>
      </c>
      <c r="AC295" s="71">
        <f t="shared" si="423"/>
        <v>95.784233219316533</v>
      </c>
    </row>
    <row r="296" spans="1:29" ht="60" x14ac:dyDescent="0.25">
      <c r="A296" s="6" t="s">
        <v>23</v>
      </c>
      <c r="B296" s="21" t="s">
        <v>67</v>
      </c>
      <c r="C296" s="5">
        <v>1</v>
      </c>
      <c r="D296" s="5">
        <v>12</v>
      </c>
      <c r="E296" s="21" t="s">
        <v>52</v>
      </c>
      <c r="F296" s="5">
        <v>10630</v>
      </c>
      <c r="G296" s="5">
        <v>600</v>
      </c>
      <c r="H296" s="33">
        <f>H297</f>
        <v>12886300</v>
      </c>
      <c r="I296" s="33">
        <f t="shared" si="466"/>
        <v>0</v>
      </c>
      <c r="J296" s="33">
        <f t="shared" si="466"/>
        <v>12886300</v>
      </c>
      <c r="K296" s="33">
        <f t="shared" si="466"/>
        <v>0</v>
      </c>
      <c r="L296" s="33">
        <f t="shared" si="466"/>
        <v>12886300</v>
      </c>
      <c r="M296" s="33">
        <f t="shared" si="466"/>
        <v>0</v>
      </c>
      <c r="N296" s="33">
        <f t="shared" si="466"/>
        <v>12886300</v>
      </c>
      <c r="O296" s="33">
        <f t="shared" si="466"/>
        <v>100000</v>
      </c>
      <c r="P296" s="33">
        <f t="shared" si="466"/>
        <v>12986300</v>
      </c>
      <c r="Q296" s="33">
        <f t="shared" si="466"/>
        <v>120000</v>
      </c>
      <c r="R296" s="33">
        <f t="shared" si="466"/>
        <v>13106300</v>
      </c>
      <c r="S296" s="33">
        <f t="shared" si="466"/>
        <v>70000</v>
      </c>
      <c r="T296" s="33">
        <f t="shared" si="466"/>
        <v>13176300</v>
      </c>
      <c r="U296" s="33">
        <f t="shared" si="466"/>
        <v>1403085</v>
      </c>
      <c r="V296" s="33">
        <f t="shared" si="466"/>
        <v>14579385</v>
      </c>
      <c r="W296" s="33">
        <f t="shared" si="466"/>
        <v>350000</v>
      </c>
      <c r="X296" s="33">
        <f t="shared" si="466"/>
        <v>14929385</v>
      </c>
      <c r="Y296" s="33">
        <f t="shared" si="467"/>
        <v>-50000</v>
      </c>
      <c r="Z296" s="33">
        <f t="shared" si="467"/>
        <v>14879385</v>
      </c>
      <c r="AA296" s="33">
        <f t="shared" si="467"/>
        <v>14879385</v>
      </c>
      <c r="AB296" s="33">
        <f t="shared" si="467"/>
        <v>14252104.83</v>
      </c>
      <c r="AC296" s="71">
        <f t="shared" si="423"/>
        <v>95.784233219316533</v>
      </c>
    </row>
    <row r="297" spans="1:29" ht="30" x14ac:dyDescent="0.25">
      <c r="A297" s="6" t="s">
        <v>24</v>
      </c>
      <c r="B297" s="21" t="s">
        <v>67</v>
      </c>
      <c r="C297" s="5">
        <v>1</v>
      </c>
      <c r="D297" s="5">
        <v>12</v>
      </c>
      <c r="E297" s="21" t="s">
        <v>52</v>
      </c>
      <c r="F297" s="5">
        <v>10630</v>
      </c>
      <c r="G297" s="5">
        <v>610</v>
      </c>
      <c r="H297" s="33">
        <f>ведомственная!G210</f>
        <v>12886300</v>
      </c>
      <c r="I297" s="33">
        <f>ведомственная!H210</f>
        <v>0</v>
      </c>
      <c r="J297" s="33">
        <f>ведомственная!I210</f>
        <v>12886300</v>
      </c>
      <c r="K297" s="33">
        <f>ведомственная!J210</f>
        <v>0</v>
      </c>
      <c r="L297" s="33">
        <f>ведомственная!K210</f>
        <v>12886300</v>
      </c>
      <c r="M297" s="33">
        <f>ведомственная!L210</f>
        <v>0</v>
      </c>
      <c r="N297" s="33">
        <f>ведомственная!M210</f>
        <v>12886300</v>
      </c>
      <c r="O297" s="33">
        <f>ведомственная!N210</f>
        <v>100000</v>
      </c>
      <c r="P297" s="33">
        <f>ведомственная!O210</f>
        <v>12986300</v>
      </c>
      <c r="Q297" s="33">
        <f>ведомственная!P210</f>
        <v>120000</v>
      </c>
      <c r="R297" s="33">
        <f>ведомственная!Q210</f>
        <v>13106300</v>
      </c>
      <c r="S297" s="33">
        <f>ведомственная!R210</f>
        <v>70000</v>
      </c>
      <c r="T297" s="33">
        <f>ведомственная!S210</f>
        <v>13176300</v>
      </c>
      <c r="U297" s="33">
        <f>ведомственная!T210</f>
        <v>1403085</v>
      </c>
      <c r="V297" s="33">
        <f>ведомственная!U210</f>
        <v>14579385</v>
      </c>
      <c r="W297" s="33">
        <f>ведомственная!V210</f>
        <v>350000</v>
      </c>
      <c r="X297" s="33">
        <f>ведомственная!W210</f>
        <v>14929385</v>
      </c>
      <c r="Y297" s="33">
        <f>ведомственная!X210</f>
        <v>-50000</v>
      </c>
      <c r="Z297" s="33">
        <f>ведомственная!Y210</f>
        <v>14879385</v>
      </c>
      <c r="AA297" s="33">
        <f>ведомственная!Z210</f>
        <v>14879385</v>
      </c>
      <c r="AB297" s="33">
        <f>ведомственная!AA210</f>
        <v>14252104.83</v>
      </c>
      <c r="AC297" s="71">
        <f t="shared" si="423"/>
        <v>95.784233219316533</v>
      </c>
    </row>
    <row r="298" spans="1:29" ht="22.5" customHeight="1" x14ac:dyDescent="0.25">
      <c r="A298" s="6" t="s">
        <v>70</v>
      </c>
      <c r="B298" s="21" t="s">
        <v>67</v>
      </c>
      <c r="C298" s="5">
        <v>1</v>
      </c>
      <c r="D298" s="5">
        <v>12</v>
      </c>
      <c r="E298" s="21" t="s">
        <v>52</v>
      </c>
      <c r="F298" s="5">
        <v>10640</v>
      </c>
      <c r="G298" s="5"/>
      <c r="H298" s="33">
        <f>H299</f>
        <v>42586955</v>
      </c>
      <c r="I298" s="33">
        <f t="shared" ref="I298:Y299" si="468">I299</f>
        <v>0</v>
      </c>
      <c r="J298" s="33">
        <f t="shared" si="468"/>
        <v>42586955</v>
      </c>
      <c r="K298" s="33">
        <f t="shared" si="468"/>
        <v>0</v>
      </c>
      <c r="L298" s="33">
        <f t="shared" si="468"/>
        <v>42586955</v>
      </c>
      <c r="M298" s="33">
        <f t="shared" si="468"/>
        <v>0</v>
      </c>
      <c r="N298" s="33">
        <f t="shared" si="468"/>
        <v>42586955</v>
      </c>
      <c r="O298" s="33">
        <f t="shared" si="468"/>
        <v>980000</v>
      </c>
      <c r="P298" s="33">
        <f t="shared" si="468"/>
        <v>43566955</v>
      </c>
      <c r="Q298" s="33">
        <f t="shared" si="468"/>
        <v>280000</v>
      </c>
      <c r="R298" s="33">
        <f t="shared" si="468"/>
        <v>43846955</v>
      </c>
      <c r="S298" s="33">
        <f t="shared" si="468"/>
        <v>1570950</v>
      </c>
      <c r="T298" s="33">
        <f t="shared" si="468"/>
        <v>45417905</v>
      </c>
      <c r="U298" s="33">
        <f t="shared" si="468"/>
        <v>800000</v>
      </c>
      <c r="V298" s="33">
        <f t="shared" si="468"/>
        <v>46217905</v>
      </c>
      <c r="W298" s="33">
        <f t="shared" si="468"/>
        <v>2000000</v>
      </c>
      <c r="X298" s="33">
        <f t="shared" si="468"/>
        <v>48217905</v>
      </c>
      <c r="Y298" s="33">
        <f t="shared" si="468"/>
        <v>792246</v>
      </c>
      <c r="Z298" s="33">
        <f t="shared" ref="Y298:AB299" si="469">Z299</f>
        <v>49010151</v>
      </c>
      <c r="AA298" s="33">
        <f t="shared" si="469"/>
        <v>49010151</v>
      </c>
      <c r="AB298" s="33">
        <f t="shared" si="469"/>
        <v>47876016.880000003</v>
      </c>
      <c r="AC298" s="71">
        <f t="shared" si="423"/>
        <v>97.685919963805063</v>
      </c>
    </row>
    <row r="299" spans="1:29" ht="60" x14ac:dyDescent="0.25">
      <c r="A299" s="6" t="s">
        <v>23</v>
      </c>
      <c r="B299" s="21" t="s">
        <v>67</v>
      </c>
      <c r="C299" s="5">
        <v>1</v>
      </c>
      <c r="D299" s="5">
        <v>12</v>
      </c>
      <c r="E299" s="21" t="s">
        <v>52</v>
      </c>
      <c r="F299" s="5">
        <v>10640</v>
      </c>
      <c r="G299" s="5">
        <v>600</v>
      </c>
      <c r="H299" s="33">
        <f>H300</f>
        <v>42586955</v>
      </c>
      <c r="I299" s="33">
        <f t="shared" si="468"/>
        <v>0</v>
      </c>
      <c r="J299" s="33">
        <f t="shared" si="468"/>
        <v>42586955</v>
      </c>
      <c r="K299" s="33">
        <f t="shared" si="468"/>
        <v>0</v>
      </c>
      <c r="L299" s="33">
        <f t="shared" si="468"/>
        <v>42586955</v>
      </c>
      <c r="M299" s="33">
        <f t="shared" si="468"/>
        <v>0</v>
      </c>
      <c r="N299" s="33">
        <f t="shared" si="468"/>
        <v>42586955</v>
      </c>
      <c r="O299" s="33">
        <f t="shared" si="468"/>
        <v>980000</v>
      </c>
      <c r="P299" s="33">
        <f t="shared" si="468"/>
        <v>43566955</v>
      </c>
      <c r="Q299" s="33">
        <f t="shared" si="468"/>
        <v>280000</v>
      </c>
      <c r="R299" s="33">
        <f t="shared" si="468"/>
        <v>43846955</v>
      </c>
      <c r="S299" s="33">
        <f t="shared" si="468"/>
        <v>1570950</v>
      </c>
      <c r="T299" s="33">
        <f t="shared" si="468"/>
        <v>45417905</v>
      </c>
      <c r="U299" s="33">
        <f t="shared" si="468"/>
        <v>800000</v>
      </c>
      <c r="V299" s="33">
        <f t="shared" si="468"/>
        <v>46217905</v>
      </c>
      <c r="W299" s="33">
        <f t="shared" si="468"/>
        <v>2000000</v>
      </c>
      <c r="X299" s="33">
        <f t="shared" si="468"/>
        <v>48217905</v>
      </c>
      <c r="Y299" s="33">
        <f t="shared" si="469"/>
        <v>792246</v>
      </c>
      <c r="Z299" s="33">
        <f t="shared" si="469"/>
        <v>49010151</v>
      </c>
      <c r="AA299" s="33">
        <f t="shared" si="469"/>
        <v>49010151</v>
      </c>
      <c r="AB299" s="33">
        <f t="shared" si="469"/>
        <v>47876016.880000003</v>
      </c>
      <c r="AC299" s="71">
        <f t="shared" si="423"/>
        <v>97.685919963805063</v>
      </c>
    </row>
    <row r="300" spans="1:29" ht="30" x14ac:dyDescent="0.25">
      <c r="A300" s="6" t="s">
        <v>24</v>
      </c>
      <c r="B300" s="21" t="s">
        <v>67</v>
      </c>
      <c r="C300" s="5">
        <v>1</v>
      </c>
      <c r="D300" s="5">
        <v>12</v>
      </c>
      <c r="E300" s="21" t="s">
        <v>52</v>
      </c>
      <c r="F300" s="5">
        <v>10640</v>
      </c>
      <c r="G300" s="5">
        <v>610</v>
      </c>
      <c r="H300" s="33">
        <f>ведомственная!G223</f>
        <v>42586955</v>
      </c>
      <c r="I300" s="33">
        <f>ведомственная!H223</f>
        <v>0</v>
      </c>
      <c r="J300" s="33">
        <f>ведомственная!I223</f>
        <v>42586955</v>
      </c>
      <c r="K300" s="33">
        <f>ведомственная!J223</f>
        <v>0</v>
      </c>
      <c r="L300" s="33">
        <f>ведомственная!K223</f>
        <v>42586955</v>
      </c>
      <c r="M300" s="33">
        <f>ведомственная!L223</f>
        <v>0</v>
      </c>
      <c r="N300" s="33">
        <f>ведомственная!M223</f>
        <v>42586955</v>
      </c>
      <c r="O300" s="33">
        <f>ведомственная!N223</f>
        <v>980000</v>
      </c>
      <c r="P300" s="33">
        <f>ведомственная!O223</f>
        <v>43566955</v>
      </c>
      <c r="Q300" s="33">
        <f>ведомственная!P223</f>
        <v>280000</v>
      </c>
      <c r="R300" s="33">
        <f>ведомственная!Q223</f>
        <v>43846955</v>
      </c>
      <c r="S300" s="33">
        <f>ведомственная!R223</f>
        <v>1570950</v>
      </c>
      <c r="T300" s="33">
        <f>ведомственная!S223</f>
        <v>45417905</v>
      </c>
      <c r="U300" s="33">
        <f>ведомственная!T223</f>
        <v>800000</v>
      </c>
      <c r="V300" s="33">
        <f>ведомственная!U223</f>
        <v>46217905</v>
      </c>
      <c r="W300" s="33">
        <f>ведомственная!V223</f>
        <v>2000000</v>
      </c>
      <c r="X300" s="33">
        <f>ведомственная!W223</f>
        <v>48217905</v>
      </c>
      <c r="Y300" s="33">
        <f>ведомственная!X223</f>
        <v>792246</v>
      </c>
      <c r="Z300" s="33">
        <f>ведомственная!Y223</f>
        <v>49010151</v>
      </c>
      <c r="AA300" s="33">
        <f>ведомственная!Z223</f>
        <v>49010151</v>
      </c>
      <c r="AB300" s="33">
        <f>ведомственная!AA223</f>
        <v>47876016.880000003</v>
      </c>
      <c r="AC300" s="71">
        <f t="shared" si="423"/>
        <v>97.685919963805063</v>
      </c>
    </row>
    <row r="301" spans="1:29" ht="30" x14ac:dyDescent="0.25">
      <c r="A301" s="6" t="s">
        <v>71</v>
      </c>
      <c r="B301" s="21" t="s">
        <v>67</v>
      </c>
      <c r="C301" s="5">
        <v>1</v>
      </c>
      <c r="D301" s="5">
        <v>12</v>
      </c>
      <c r="E301" s="21" t="s">
        <v>52</v>
      </c>
      <c r="F301" s="5">
        <v>10660</v>
      </c>
      <c r="G301" s="5"/>
      <c r="H301" s="33">
        <f>H302</f>
        <v>7489800</v>
      </c>
      <c r="I301" s="33">
        <f t="shared" ref="I301:Y302" si="470">I302</f>
        <v>0</v>
      </c>
      <c r="J301" s="33">
        <f t="shared" si="470"/>
        <v>7489800</v>
      </c>
      <c r="K301" s="33">
        <f t="shared" si="470"/>
        <v>0</v>
      </c>
      <c r="L301" s="33">
        <f t="shared" si="470"/>
        <v>7489800</v>
      </c>
      <c r="M301" s="33">
        <f t="shared" si="470"/>
        <v>145620</v>
      </c>
      <c r="N301" s="33">
        <f t="shared" si="470"/>
        <v>7635420</v>
      </c>
      <c r="O301" s="33">
        <f t="shared" si="470"/>
        <v>0</v>
      </c>
      <c r="P301" s="33">
        <f t="shared" si="470"/>
        <v>7635420</v>
      </c>
      <c r="Q301" s="33">
        <f t="shared" si="470"/>
        <v>0</v>
      </c>
      <c r="R301" s="33">
        <f t="shared" si="470"/>
        <v>7635420</v>
      </c>
      <c r="S301" s="33">
        <f t="shared" si="470"/>
        <v>120000</v>
      </c>
      <c r="T301" s="33">
        <f t="shared" si="470"/>
        <v>7755420</v>
      </c>
      <c r="U301" s="33">
        <f t="shared" si="470"/>
        <v>261150</v>
      </c>
      <c r="V301" s="33">
        <f t="shared" si="470"/>
        <v>8016570</v>
      </c>
      <c r="W301" s="33">
        <f t="shared" si="470"/>
        <v>40000</v>
      </c>
      <c r="X301" s="33">
        <f t="shared" si="470"/>
        <v>8056570</v>
      </c>
      <c r="Y301" s="33">
        <f t="shared" si="470"/>
        <v>150000</v>
      </c>
      <c r="Z301" s="33">
        <f t="shared" ref="Y301:AB302" si="471">Z302</f>
        <v>8206570</v>
      </c>
      <c r="AA301" s="33">
        <f t="shared" si="471"/>
        <v>8206570</v>
      </c>
      <c r="AB301" s="33">
        <f t="shared" si="471"/>
        <v>8046394.0599999996</v>
      </c>
      <c r="AC301" s="71">
        <f t="shared" si="423"/>
        <v>98.048198699334804</v>
      </c>
    </row>
    <row r="302" spans="1:29" ht="60" x14ac:dyDescent="0.25">
      <c r="A302" s="6" t="s">
        <v>23</v>
      </c>
      <c r="B302" s="21" t="s">
        <v>67</v>
      </c>
      <c r="C302" s="5">
        <v>1</v>
      </c>
      <c r="D302" s="5">
        <v>12</v>
      </c>
      <c r="E302" s="21" t="s">
        <v>52</v>
      </c>
      <c r="F302" s="5">
        <v>10660</v>
      </c>
      <c r="G302" s="5">
        <v>600</v>
      </c>
      <c r="H302" s="33">
        <f>H303</f>
        <v>7489800</v>
      </c>
      <c r="I302" s="33">
        <f t="shared" si="470"/>
        <v>0</v>
      </c>
      <c r="J302" s="33">
        <f t="shared" si="470"/>
        <v>7489800</v>
      </c>
      <c r="K302" s="33">
        <f t="shared" si="470"/>
        <v>0</v>
      </c>
      <c r="L302" s="33">
        <f t="shared" si="470"/>
        <v>7489800</v>
      </c>
      <c r="M302" s="33">
        <f t="shared" si="470"/>
        <v>145620</v>
      </c>
      <c r="N302" s="33">
        <f t="shared" si="470"/>
        <v>7635420</v>
      </c>
      <c r="O302" s="33">
        <f t="shared" si="470"/>
        <v>0</v>
      </c>
      <c r="P302" s="33">
        <f t="shared" si="470"/>
        <v>7635420</v>
      </c>
      <c r="Q302" s="33">
        <f t="shared" si="470"/>
        <v>0</v>
      </c>
      <c r="R302" s="33">
        <f t="shared" si="470"/>
        <v>7635420</v>
      </c>
      <c r="S302" s="33">
        <f t="shared" si="470"/>
        <v>120000</v>
      </c>
      <c r="T302" s="33">
        <f t="shared" si="470"/>
        <v>7755420</v>
      </c>
      <c r="U302" s="33">
        <f t="shared" si="470"/>
        <v>261150</v>
      </c>
      <c r="V302" s="33">
        <f t="shared" si="470"/>
        <v>8016570</v>
      </c>
      <c r="W302" s="33">
        <f t="shared" si="470"/>
        <v>40000</v>
      </c>
      <c r="X302" s="33">
        <f t="shared" si="470"/>
        <v>8056570</v>
      </c>
      <c r="Y302" s="33">
        <f t="shared" si="471"/>
        <v>150000</v>
      </c>
      <c r="Z302" s="33">
        <f t="shared" si="471"/>
        <v>8206570</v>
      </c>
      <c r="AA302" s="33">
        <f t="shared" si="471"/>
        <v>8206570</v>
      </c>
      <c r="AB302" s="33">
        <f t="shared" si="471"/>
        <v>8046394.0599999996</v>
      </c>
      <c r="AC302" s="71">
        <f t="shared" si="423"/>
        <v>98.048198699334804</v>
      </c>
    </row>
    <row r="303" spans="1:29" ht="30" x14ac:dyDescent="0.25">
      <c r="A303" s="6" t="s">
        <v>24</v>
      </c>
      <c r="B303" s="21" t="s">
        <v>67</v>
      </c>
      <c r="C303" s="5">
        <v>1</v>
      </c>
      <c r="D303" s="5">
        <v>12</v>
      </c>
      <c r="E303" s="21" t="s">
        <v>52</v>
      </c>
      <c r="F303" s="5">
        <v>10660</v>
      </c>
      <c r="G303" s="5">
        <v>610</v>
      </c>
      <c r="H303" s="33">
        <f>ведомственная!G249</f>
        <v>7489800</v>
      </c>
      <c r="I303" s="33">
        <f>ведомственная!H249</f>
        <v>0</v>
      </c>
      <c r="J303" s="33">
        <f>ведомственная!I249</f>
        <v>7489800</v>
      </c>
      <c r="K303" s="33">
        <f>ведомственная!J249</f>
        <v>0</v>
      </c>
      <c r="L303" s="33">
        <f>ведомственная!K249</f>
        <v>7489800</v>
      </c>
      <c r="M303" s="33">
        <f>ведомственная!L249</f>
        <v>145620</v>
      </c>
      <c r="N303" s="33">
        <f>ведомственная!M249</f>
        <v>7635420</v>
      </c>
      <c r="O303" s="33">
        <f>ведомственная!N249</f>
        <v>0</v>
      </c>
      <c r="P303" s="33">
        <f>ведомственная!O249</f>
        <v>7635420</v>
      </c>
      <c r="Q303" s="33">
        <f>ведомственная!P249</f>
        <v>0</v>
      </c>
      <c r="R303" s="33">
        <f>ведомственная!Q249</f>
        <v>7635420</v>
      </c>
      <c r="S303" s="33">
        <f>ведомственная!R249</f>
        <v>120000</v>
      </c>
      <c r="T303" s="33">
        <f>ведомственная!S249</f>
        <v>7755420</v>
      </c>
      <c r="U303" s="33">
        <f>ведомственная!T249</f>
        <v>261150</v>
      </c>
      <c r="V303" s="33">
        <f>ведомственная!U249</f>
        <v>8016570</v>
      </c>
      <c r="W303" s="33">
        <f>ведомственная!V249</f>
        <v>40000</v>
      </c>
      <c r="X303" s="33">
        <f>ведомственная!W249</f>
        <v>8056570</v>
      </c>
      <c r="Y303" s="33">
        <f>ведомственная!X249</f>
        <v>150000</v>
      </c>
      <c r="Z303" s="33">
        <f>ведомственная!Y249</f>
        <v>8206570</v>
      </c>
      <c r="AA303" s="33">
        <f>ведомственная!Z249</f>
        <v>8206570</v>
      </c>
      <c r="AB303" s="33">
        <f>ведомственная!AA249</f>
        <v>8046394.0599999996</v>
      </c>
      <c r="AC303" s="71">
        <f t="shared" si="423"/>
        <v>98.048198699334804</v>
      </c>
    </row>
    <row r="304" spans="1:29" ht="30" x14ac:dyDescent="0.25">
      <c r="A304" s="6" t="s">
        <v>74</v>
      </c>
      <c r="B304" s="21" t="s">
        <v>67</v>
      </c>
      <c r="C304" s="5">
        <v>1</v>
      </c>
      <c r="D304" s="5">
        <v>12</v>
      </c>
      <c r="E304" s="21" t="s">
        <v>52</v>
      </c>
      <c r="F304" s="5">
        <v>10670</v>
      </c>
      <c r="G304" s="5"/>
      <c r="H304" s="33">
        <f>H305</f>
        <v>799800</v>
      </c>
      <c r="I304" s="33">
        <f t="shared" ref="I304:Y305" si="472">I305</f>
        <v>0</v>
      </c>
      <c r="J304" s="33">
        <f t="shared" si="472"/>
        <v>799800</v>
      </c>
      <c r="K304" s="33">
        <f t="shared" si="472"/>
        <v>0</v>
      </c>
      <c r="L304" s="33">
        <f t="shared" si="472"/>
        <v>799800</v>
      </c>
      <c r="M304" s="33">
        <f t="shared" si="472"/>
        <v>0</v>
      </c>
      <c r="N304" s="33">
        <f t="shared" si="472"/>
        <v>799800</v>
      </c>
      <c r="O304" s="33">
        <f t="shared" si="472"/>
        <v>0</v>
      </c>
      <c r="P304" s="33">
        <f t="shared" si="472"/>
        <v>799800</v>
      </c>
      <c r="Q304" s="33">
        <f t="shared" si="472"/>
        <v>0</v>
      </c>
      <c r="R304" s="33">
        <f t="shared" si="472"/>
        <v>799800</v>
      </c>
      <c r="S304" s="33">
        <f t="shared" si="472"/>
        <v>0</v>
      </c>
      <c r="T304" s="33">
        <f t="shared" si="472"/>
        <v>799800</v>
      </c>
      <c r="U304" s="33">
        <f t="shared" si="472"/>
        <v>0</v>
      </c>
      <c r="V304" s="33">
        <f t="shared" si="472"/>
        <v>799800</v>
      </c>
      <c r="W304" s="33">
        <f t="shared" si="472"/>
        <v>10000</v>
      </c>
      <c r="X304" s="33">
        <f t="shared" si="472"/>
        <v>809800</v>
      </c>
      <c r="Y304" s="33">
        <f t="shared" si="472"/>
        <v>0</v>
      </c>
      <c r="Z304" s="33">
        <f t="shared" ref="Y304:AB305" si="473">Z305</f>
        <v>809800</v>
      </c>
      <c r="AA304" s="33">
        <f t="shared" si="473"/>
        <v>809800</v>
      </c>
      <c r="AB304" s="33">
        <f t="shared" si="473"/>
        <v>809586.88</v>
      </c>
      <c r="AC304" s="71">
        <f t="shared" si="423"/>
        <v>99.973682390713762</v>
      </c>
    </row>
    <row r="305" spans="1:29" ht="60" x14ac:dyDescent="0.25">
      <c r="A305" s="6" t="s">
        <v>23</v>
      </c>
      <c r="B305" s="21" t="s">
        <v>67</v>
      </c>
      <c r="C305" s="5">
        <v>1</v>
      </c>
      <c r="D305" s="5">
        <v>12</v>
      </c>
      <c r="E305" s="21" t="s">
        <v>52</v>
      </c>
      <c r="F305" s="5">
        <v>10670</v>
      </c>
      <c r="G305" s="5">
        <v>600</v>
      </c>
      <c r="H305" s="33">
        <f>H306</f>
        <v>799800</v>
      </c>
      <c r="I305" s="33">
        <f t="shared" si="472"/>
        <v>0</v>
      </c>
      <c r="J305" s="33">
        <f t="shared" si="472"/>
        <v>799800</v>
      </c>
      <c r="K305" s="33">
        <f t="shared" si="472"/>
        <v>0</v>
      </c>
      <c r="L305" s="33">
        <f t="shared" si="472"/>
        <v>799800</v>
      </c>
      <c r="M305" s="33">
        <f t="shared" si="472"/>
        <v>0</v>
      </c>
      <c r="N305" s="33">
        <f t="shared" si="472"/>
        <v>799800</v>
      </c>
      <c r="O305" s="33">
        <f t="shared" si="472"/>
        <v>0</v>
      </c>
      <c r="P305" s="33">
        <f t="shared" si="472"/>
        <v>799800</v>
      </c>
      <c r="Q305" s="33">
        <f t="shared" si="472"/>
        <v>0</v>
      </c>
      <c r="R305" s="33">
        <f t="shared" si="472"/>
        <v>799800</v>
      </c>
      <c r="S305" s="33">
        <f t="shared" si="472"/>
        <v>0</v>
      </c>
      <c r="T305" s="33">
        <f t="shared" si="472"/>
        <v>799800</v>
      </c>
      <c r="U305" s="33">
        <f t="shared" si="472"/>
        <v>0</v>
      </c>
      <c r="V305" s="33">
        <f t="shared" si="472"/>
        <v>799800</v>
      </c>
      <c r="W305" s="33">
        <f t="shared" si="472"/>
        <v>10000</v>
      </c>
      <c r="X305" s="33">
        <f t="shared" si="472"/>
        <v>809800</v>
      </c>
      <c r="Y305" s="33">
        <f t="shared" si="473"/>
        <v>0</v>
      </c>
      <c r="Z305" s="33">
        <f t="shared" si="473"/>
        <v>809800</v>
      </c>
      <c r="AA305" s="33">
        <f t="shared" si="473"/>
        <v>809800</v>
      </c>
      <c r="AB305" s="33">
        <f t="shared" si="473"/>
        <v>809586.88</v>
      </c>
      <c r="AC305" s="71">
        <f t="shared" si="423"/>
        <v>99.973682390713762</v>
      </c>
    </row>
    <row r="306" spans="1:29" ht="30" x14ac:dyDescent="0.25">
      <c r="A306" s="6" t="s">
        <v>24</v>
      </c>
      <c r="B306" s="21" t="s">
        <v>67</v>
      </c>
      <c r="C306" s="5">
        <v>1</v>
      </c>
      <c r="D306" s="5">
        <v>12</v>
      </c>
      <c r="E306" s="21" t="s">
        <v>52</v>
      </c>
      <c r="F306" s="5">
        <v>10670</v>
      </c>
      <c r="G306" s="5">
        <v>610</v>
      </c>
      <c r="H306" s="33">
        <f>ведомственная!G312</f>
        <v>799800</v>
      </c>
      <c r="I306" s="33">
        <f>ведомственная!H312</f>
        <v>0</v>
      </c>
      <c r="J306" s="33">
        <f>ведомственная!I312</f>
        <v>799800</v>
      </c>
      <c r="K306" s="33">
        <f>ведомственная!J312</f>
        <v>0</v>
      </c>
      <c r="L306" s="33">
        <f>ведомственная!K312</f>
        <v>799800</v>
      </c>
      <c r="M306" s="33">
        <f>ведомственная!L312</f>
        <v>0</v>
      </c>
      <c r="N306" s="33">
        <f>ведомственная!M312</f>
        <v>799800</v>
      </c>
      <c r="O306" s="33">
        <f>ведомственная!N312</f>
        <v>0</v>
      </c>
      <c r="P306" s="33">
        <f>ведомственная!O312</f>
        <v>799800</v>
      </c>
      <c r="Q306" s="33">
        <f>ведомственная!P312</f>
        <v>0</v>
      </c>
      <c r="R306" s="33">
        <f>ведомственная!Q312</f>
        <v>799800</v>
      </c>
      <c r="S306" s="33">
        <f>ведомственная!R312</f>
        <v>0</v>
      </c>
      <c r="T306" s="33">
        <f>ведомственная!S312</f>
        <v>799800</v>
      </c>
      <c r="U306" s="33">
        <f>ведомственная!T312</f>
        <v>0</v>
      </c>
      <c r="V306" s="33">
        <f>ведомственная!U312</f>
        <v>799800</v>
      </c>
      <c r="W306" s="33">
        <f>ведомственная!V312</f>
        <v>10000</v>
      </c>
      <c r="X306" s="33">
        <f>ведомственная!W312</f>
        <v>809800</v>
      </c>
      <c r="Y306" s="33">
        <f>ведомственная!X312</f>
        <v>0</v>
      </c>
      <c r="Z306" s="33">
        <f>ведомственная!Y312</f>
        <v>809800</v>
      </c>
      <c r="AA306" s="33">
        <f>ведомственная!Z312</f>
        <v>809800</v>
      </c>
      <c r="AB306" s="33">
        <f>ведомственная!AA312</f>
        <v>809586.88</v>
      </c>
      <c r="AC306" s="71">
        <f t="shared" si="423"/>
        <v>99.973682390713762</v>
      </c>
    </row>
    <row r="307" spans="1:29" ht="30" x14ac:dyDescent="0.25">
      <c r="A307" s="6" t="s">
        <v>116</v>
      </c>
      <c r="B307" s="21" t="s">
        <v>67</v>
      </c>
      <c r="C307" s="5">
        <v>1</v>
      </c>
      <c r="D307" s="5">
        <v>12</v>
      </c>
      <c r="E307" s="21" t="s">
        <v>52</v>
      </c>
      <c r="F307" s="5">
        <v>11250</v>
      </c>
      <c r="G307" s="5"/>
      <c r="H307" s="33">
        <f>H308</f>
        <v>50000</v>
      </c>
      <c r="I307" s="33">
        <f t="shared" ref="I307:Y308" si="474">I308</f>
        <v>0</v>
      </c>
      <c r="J307" s="33">
        <f t="shared" si="474"/>
        <v>50000</v>
      </c>
      <c r="K307" s="33">
        <f t="shared" si="474"/>
        <v>0</v>
      </c>
      <c r="L307" s="33">
        <f t="shared" si="474"/>
        <v>50000</v>
      </c>
      <c r="M307" s="33">
        <f t="shared" si="474"/>
        <v>0</v>
      </c>
      <c r="N307" s="33">
        <f t="shared" si="474"/>
        <v>50000</v>
      </c>
      <c r="O307" s="33">
        <f t="shared" si="474"/>
        <v>0</v>
      </c>
      <c r="P307" s="33">
        <f t="shared" si="474"/>
        <v>50000</v>
      </c>
      <c r="Q307" s="33">
        <f t="shared" si="474"/>
        <v>0</v>
      </c>
      <c r="R307" s="33">
        <f t="shared" si="474"/>
        <v>50000</v>
      </c>
      <c r="S307" s="33">
        <f t="shared" si="474"/>
        <v>0</v>
      </c>
      <c r="T307" s="33">
        <f t="shared" si="474"/>
        <v>50000</v>
      </c>
      <c r="U307" s="33">
        <f t="shared" si="474"/>
        <v>0</v>
      </c>
      <c r="V307" s="33">
        <f t="shared" si="474"/>
        <v>50000</v>
      </c>
      <c r="W307" s="33">
        <f t="shared" si="474"/>
        <v>8000</v>
      </c>
      <c r="X307" s="33">
        <f t="shared" si="474"/>
        <v>58000</v>
      </c>
      <c r="Y307" s="33">
        <f t="shared" si="474"/>
        <v>0</v>
      </c>
      <c r="Z307" s="33">
        <f t="shared" ref="Y307:AB308" si="475">Z308</f>
        <v>58000</v>
      </c>
      <c r="AA307" s="33">
        <f t="shared" si="475"/>
        <v>58000</v>
      </c>
      <c r="AB307" s="33">
        <f t="shared" si="475"/>
        <v>57290.5</v>
      </c>
      <c r="AC307" s="71">
        <f t="shared" si="423"/>
        <v>98.776724137931041</v>
      </c>
    </row>
    <row r="308" spans="1:29" ht="60" x14ac:dyDescent="0.25">
      <c r="A308" s="10" t="s">
        <v>23</v>
      </c>
      <c r="B308" s="21" t="s">
        <v>67</v>
      </c>
      <c r="C308" s="5">
        <v>1</v>
      </c>
      <c r="D308" s="5">
        <v>12</v>
      </c>
      <c r="E308" s="21" t="s">
        <v>52</v>
      </c>
      <c r="F308" s="5">
        <v>11250</v>
      </c>
      <c r="G308" s="5">
        <v>600</v>
      </c>
      <c r="H308" s="33">
        <f>H309</f>
        <v>50000</v>
      </c>
      <c r="I308" s="33">
        <f t="shared" si="474"/>
        <v>0</v>
      </c>
      <c r="J308" s="33">
        <f t="shared" si="474"/>
        <v>50000</v>
      </c>
      <c r="K308" s="33">
        <f t="shared" si="474"/>
        <v>0</v>
      </c>
      <c r="L308" s="33">
        <f t="shared" si="474"/>
        <v>50000</v>
      </c>
      <c r="M308" s="33">
        <f t="shared" si="474"/>
        <v>0</v>
      </c>
      <c r="N308" s="33">
        <f t="shared" si="474"/>
        <v>50000</v>
      </c>
      <c r="O308" s="33">
        <f t="shared" si="474"/>
        <v>0</v>
      </c>
      <c r="P308" s="33">
        <f t="shared" si="474"/>
        <v>50000</v>
      </c>
      <c r="Q308" s="33">
        <f t="shared" si="474"/>
        <v>0</v>
      </c>
      <c r="R308" s="33">
        <f t="shared" si="474"/>
        <v>50000</v>
      </c>
      <c r="S308" s="33">
        <f t="shared" si="474"/>
        <v>0</v>
      </c>
      <c r="T308" s="33">
        <f t="shared" si="474"/>
        <v>50000</v>
      </c>
      <c r="U308" s="33">
        <f t="shared" si="474"/>
        <v>0</v>
      </c>
      <c r="V308" s="33">
        <f t="shared" si="474"/>
        <v>50000</v>
      </c>
      <c r="W308" s="33">
        <f t="shared" si="474"/>
        <v>8000</v>
      </c>
      <c r="X308" s="33">
        <f t="shared" si="474"/>
        <v>58000</v>
      </c>
      <c r="Y308" s="33">
        <f t="shared" si="475"/>
        <v>0</v>
      </c>
      <c r="Z308" s="33">
        <f t="shared" si="475"/>
        <v>58000</v>
      </c>
      <c r="AA308" s="33">
        <f t="shared" si="475"/>
        <v>58000</v>
      </c>
      <c r="AB308" s="33">
        <f t="shared" si="475"/>
        <v>57290.5</v>
      </c>
      <c r="AC308" s="71">
        <f t="shared" si="423"/>
        <v>98.776724137931041</v>
      </c>
    </row>
    <row r="309" spans="1:29" ht="30" x14ac:dyDescent="0.25">
      <c r="A309" s="10" t="s">
        <v>24</v>
      </c>
      <c r="B309" s="21" t="s">
        <v>67</v>
      </c>
      <c r="C309" s="5">
        <v>1</v>
      </c>
      <c r="D309" s="5">
        <v>12</v>
      </c>
      <c r="E309" s="21" t="s">
        <v>52</v>
      </c>
      <c r="F309" s="5">
        <v>11250</v>
      </c>
      <c r="G309" s="5">
        <v>610</v>
      </c>
      <c r="H309" s="33">
        <f>ведомственная!G259</f>
        <v>50000</v>
      </c>
      <c r="I309" s="33">
        <f>ведомственная!H259</f>
        <v>0</v>
      </c>
      <c r="J309" s="33">
        <f>ведомственная!I259</f>
        <v>50000</v>
      </c>
      <c r="K309" s="33">
        <f>ведомственная!J259</f>
        <v>0</v>
      </c>
      <c r="L309" s="33">
        <f>ведомственная!K259</f>
        <v>50000</v>
      </c>
      <c r="M309" s="33">
        <f>ведомственная!L259</f>
        <v>0</v>
      </c>
      <c r="N309" s="33">
        <f>ведомственная!M259</f>
        <v>50000</v>
      </c>
      <c r="O309" s="33">
        <f>ведомственная!N259</f>
        <v>0</v>
      </c>
      <c r="P309" s="33">
        <f>ведомственная!O259</f>
        <v>50000</v>
      </c>
      <c r="Q309" s="33">
        <f>ведомственная!P259</f>
        <v>0</v>
      </c>
      <c r="R309" s="33">
        <f>ведомственная!Q259</f>
        <v>50000</v>
      </c>
      <c r="S309" s="33">
        <f>ведомственная!R259</f>
        <v>0</v>
      </c>
      <c r="T309" s="33">
        <f>ведомственная!S259</f>
        <v>50000</v>
      </c>
      <c r="U309" s="33">
        <f>ведомственная!T259</f>
        <v>0</v>
      </c>
      <c r="V309" s="33">
        <f>ведомственная!U259</f>
        <v>50000</v>
      </c>
      <c r="W309" s="33">
        <f>ведомственная!V259</f>
        <v>8000</v>
      </c>
      <c r="X309" s="33">
        <f>ведомственная!W259</f>
        <v>58000</v>
      </c>
      <c r="Y309" s="33">
        <f>ведомственная!X259</f>
        <v>0</v>
      </c>
      <c r="Z309" s="33">
        <f>ведомственная!Y259</f>
        <v>58000</v>
      </c>
      <c r="AA309" s="33">
        <f>ведомственная!Z259</f>
        <v>58000</v>
      </c>
      <c r="AB309" s="33">
        <f>ведомственная!AA259</f>
        <v>57290.5</v>
      </c>
      <c r="AC309" s="71">
        <f t="shared" si="423"/>
        <v>98.776724137931041</v>
      </c>
    </row>
    <row r="310" spans="1:29" ht="135" x14ac:dyDescent="0.25">
      <c r="A310" s="6" t="s">
        <v>75</v>
      </c>
      <c r="B310" s="21" t="s">
        <v>67</v>
      </c>
      <c r="C310" s="5">
        <v>1</v>
      </c>
      <c r="D310" s="5">
        <v>12</v>
      </c>
      <c r="E310" s="21" t="s">
        <v>52</v>
      </c>
      <c r="F310" s="5">
        <v>14700</v>
      </c>
      <c r="G310" s="5"/>
      <c r="H310" s="33">
        <f>H311</f>
        <v>151450695</v>
      </c>
      <c r="I310" s="33">
        <f t="shared" ref="I310:Y311" si="476">I311</f>
        <v>0</v>
      </c>
      <c r="J310" s="33">
        <f t="shared" si="476"/>
        <v>151450695</v>
      </c>
      <c r="K310" s="33">
        <f t="shared" si="476"/>
        <v>0</v>
      </c>
      <c r="L310" s="33">
        <f t="shared" si="476"/>
        <v>151450695</v>
      </c>
      <c r="M310" s="33">
        <f t="shared" si="476"/>
        <v>0</v>
      </c>
      <c r="N310" s="33">
        <f t="shared" si="476"/>
        <v>151450695</v>
      </c>
      <c r="O310" s="33">
        <f t="shared" si="476"/>
        <v>0</v>
      </c>
      <c r="P310" s="33">
        <f t="shared" si="476"/>
        <v>151450695</v>
      </c>
      <c r="Q310" s="33">
        <f t="shared" si="476"/>
        <v>0</v>
      </c>
      <c r="R310" s="33">
        <f t="shared" si="476"/>
        <v>151450695</v>
      </c>
      <c r="S310" s="33">
        <f t="shared" si="476"/>
        <v>0</v>
      </c>
      <c r="T310" s="33">
        <f t="shared" si="476"/>
        <v>151450695</v>
      </c>
      <c r="U310" s="33">
        <f t="shared" si="476"/>
        <v>0</v>
      </c>
      <c r="V310" s="33">
        <f t="shared" si="476"/>
        <v>151450695</v>
      </c>
      <c r="W310" s="33">
        <f t="shared" si="476"/>
        <v>0</v>
      </c>
      <c r="X310" s="33">
        <f t="shared" si="476"/>
        <v>151450695</v>
      </c>
      <c r="Y310" s="33">
        <f t="shared" si="476"/>
        <v>0</v>
      </c>
      <c r="Z310" s="33">
        <f t="shared" ref="Y310:AB311" si="477">Z311</f>
        <v>151450695</v>
      </c>
      <c r="AA310" s="33">
        <f t="shared" si="477"/>
        <v>151450695</v>
      </c>
      <c r="AB310" s="33">
        <f t="shared" si="477"/>
        <v>151450695</v>
      </c>
      <c r="AC310" s="71">
        <f t="shared" si="423"/>
        <v>100</v>
      </c>
    </row>
    <row r="311" spans="1:29" ht="60" x14ac:dyDescent="0.25">
      <c r="A311" s="6" t="s">
        <v>23</v>
      </c>
      <c r="B311" s="21" t="s">
        <v>67</v>
      </c>
      <c r="C311" s="5">
        <v>1</v>
      </c>
      <c r="D311" s="5">
        <v>12</v>
      </c>
      <c r="E311" s="21" t="s">
        <v>52</v>
      </c>
      <c r="F311" s="5">
        <v>14700</v>
      </c>
      <c r="G311" s="5">
        <v>600</v>
      </c>
      <c r="H311" s="33">
        <f>H312</f>
        <v>151450695</v>
      </c>
      <c r="I311" s="33">
        <f t="shared" si="476"/>
        <v>0</v>
      </c>
      <c r="J311" s="33">
        <f t="shared" si="476"/>
        <v>151450695</v>
      </c>
      <c r="K311" s="33">
        <f t="shared" si="476"/>
        <v>0</v>
      </c>
      <c r="L311" s="33">
        <f t="shared" si="476"/>
        <v>151450695</v>
      </c>
      <c r="M311" s="33">
        <f t="shared" si="476"/>
        <v>0</v>
      </c>
      <c r="N311" s="33">
        <f t="shared" si="476"/>
        <v>151450695</v>
      </c>
      <c r="O311" s="33">
        <f t="shared" si="476"/>
        <v>0</v>
      </c>
      <c r="P311" s="33">
        <f t="shared" si="476"/>
        <v>151450695</v>
      </c>
      <c r="Q311" s="33">
        <f t="shared" si="476"/>
        <v>0</v>
      </c>
      <c r="R311" s="33">
        <f t="shared" si="476"/>
        <v>151450695</v>
      </c>
      <c r="S311" s="33">
        <f t="shared" si="476"/>
        <v>0</v>
      </c>
      <c r="T311" s="33">
        <f t="shared" si="476"/>
        <v>151450695</v>
      </c>
      <c r="U311" s="33">
        <f t="shared" si="476"/>
        <v>0</v>
      </c>
      <c r="V311" s="33">
        <f t="shared" si="476"/>
        <v>151450695</v>
      </c>
      <c r="W311" s="33">
        <f t="shared" si="476"/>
        <v>0</v>
      </c>
      <c r="X311" s="33">
        <f t="shared" si="476"/>
        <v>151450695</v>
      </c>
      <c r="Y311" s="33">
        <f t="shared" si="477"/>
        <v>0</v>
      </c>
      <c r="Z311" s="33">
        <f t="shared" si="477"/>
        <v>151450695</v>
      </c>
      <c r="AA311" s="33">
        <f t="shared" si="477"/>
        <v>151450695</v>
      </c>
      <c r="AB311" s="33">
        <f t="shared" si="477"/>
        <v>151450695</v>
      </c>
      <c r="AC311" s="71">
        <f t="shared" si="423"/>
        <v>100</v>
      </c>
    </row>
    <row r="312" spans="1:29" ht="30" x14ac:dyDescent="0.25">
      <c r="A312" s="6" t="s">
        <v>24</v>
      </c>
      <c r="B312" s="21" t="s">
        <v>67</v>
      </c>
      <c r="C312" s="5">
        <v>1</v>
      </c>
      <c r="D312" s="5">
        <v>12</v>
      </c>
      <c r="E312" s="21" t="s">
        <v>52</v>
      </c>
      <c r="F312" s="5">
        <v>14700</v>
      </c>
      <c r="G312" s="5">
        <v>610</v>
      </c>
      <c r="H312" s="33">
        <f>ведомственная!G226</f>
        <v>151450695</v>
      </c>
      <c r="I312" s="33">
        <f>ведомственная!H226</f>
        <v>0</v>
      </c>
      <c r="J312" s="33">
        <f>ведомственная!I226</f>
        <v>151450695</v>
      </c>
      <c r="K312" s="33">
        <f>ведомственная!J226</f>
        <v>0</v>
      </c>
      <c r="L312" s="33">
        <f>ведомственная!K226</f>
        <v>151450695</v>
      </c>
      <c r="M312" s="33">
        <f>ведомственная!L226</f>
        <v>0</v>
      </c>
      <c r="N312" s="33">
        <f>ведомственная!M226</f>
        <v>151450695</v>
      </c>
      <c r="O312" s="33">
        <f>ведомственная!N226</f>
        <v>0</v>
      </c>
      <c r="P312" s="33">
        <f>ведомственная!O226</f>
        <v>151450695</v>
      </c>
      <c r="Q312" s="33">
        <f>ведомственная!P226</f>
        <v>0</v>
      </c>
      <c r="R312" s="33">
        <f>ведомственная!Q226</f>
        <v>151450695</v>
      </c>
      <c r="S312" s="33">
        <f>ведомственная!R226</f>
        <v>0</v>
      </c>
      <c r="T312" s="33">
        <f>ведомственная!S226</f>
        <v>151450695</v>
      </c>
      <c r="U312" s="33">
        <f>ведомственная!T226</f>
        <v>0</v>
      </c>
      <c r="V312" s="33">
        <f>ведомственная!U226</f>
        <v>151450695</v>
      </c>
      <c r="W312" s="33">
        <f>ведомственная!V226</f>
        <v>0</v>
      </c>
      <c r="X312" s="33">
        <f>ведомственная!W226</f>
        <v>151450695</v>
      </c>
      <c r="Y312" s="33">
        <f>ведомственная!X226</f>
        <v>0</v>
      </c>
      <c r="Z312" s="33">
        <f>ведомственная!Y226</f>
        <v>151450695</v>
      </c>
      <c r="AA312" s="33">
        <f>ведомственная!Z226</f>
        <v>151450695</v>
      </c>
      <c r="AB312" s="33">
        <f>ведомственная!AA226</f>
        <v>151450695</v>
      </c>
      <c r="AC312" s="71">
        <f t="shared" si="423"/>
        <v>100</v>
      </c>
    </row>
    <row r="313" spans="1:29" ht="90" x14ac:dyDescent="0.25">
      <c r="A313" s="6" t="s">
        <v>76</v>
      </c>
      <c r="B313" s="21" t="s">
        <v>67</v>
      </c>
      <c r="C313" s="5">
        <v>1</v>
      </c>
      <c r="D313" s="5">
        <v>12</v>
      </c>
      <c r="E313" s="21" t="s">
        <v>52</v>
      </c>
      <c r="F313" s="5">
        <v>14710</v>
      </c>
      <c r="G313" s="5"/>
      <c r="H313" s="33">
        <f>H314</f>
        <v>61256692</v>
      </c>
      <c r="I313" s="33">
        <f t="shared" ref="I313:Y314" si="478">I314</f>
        <v>0</v>
      </c>
      <c r="J313" s="33">
        <f t="shared" si="478"/>
        <v>61256692</v>
      </c>
      <c r="K313" s="33">
        <f t="shared" si="478"/>
        <v>0</v>
      </c>
      <c r="L313" s="33">
        <f t="shared" si="478"/>
        <v>61256692</v>
      </c>
      <c r="M313" s="33">
        <f t="shared" si="478"/>
        <v>0</v>
      </c>
      <c r="N313" s="33">
        <f t="shared" si="478"/>
        <v>61256692</v>
      </c>
      <c r="O313" s="33">
        <f t="shared" si="478"/>
        <v>0</v>
      </c>
      <c r="P313" s="33">
        <f t="shared" si="478"/>
        <v>61256692</v>
      </c>
      <c r="Q313" s="33">
        <f t="shared" si="478"/>
        <v>0</v>
      </c>
      <c r="R313" s="33">
        <f t="shared" si="478"/>
        <v>61256692</v>
      </c>
      <c r="S313" s="33">
        <f t="shared" si="478"/>
        <v>0</v>
      </c>
      <c r="T313" s="33">
        <f t="shared" si="478"/>
        <v>61256692</v>
      </c>
      <c r="U313" s="33">
        <f t="shared" si="478"/>
        <v>0</v>
      </c>
      <c r="V313" s="33">
        <f t="shared" si="478"/>
        <v>61256692</v>
      </c>
      <c r="W313" s="33">
        <f t="shared" si="478"/>
        <v>0</v>
      </c>
      <c r="X313" s="33">
        <f t="shared" si="478"/>
        <v>61256692</v>
      </c>
      <c r="Y313" s="33">
        <f t="shared" si="478"/>
        <v>0</v>
      </c>
      <c r="Z313" s="33">
        <f t="shared" ref="Y313:AB314" si="479">Z314</f>
        <v>61256692</v>
      </c>
      <c r="AA313" s="33">
        <f t="shared" si="479"/>
        <v>61256692</v>
      </c>
      <c r="AB313" s="33">
        <f t="shared" si="479"/>
        <v>61256692</v>
      </c>
      <c r="AC313" s="71">
        <f t="shared" si="423"/>
        <v>100</v>
      </c>
    </row>
    <row r="314" spans="1:29" ht="60" x14ac:dyDescent="0.25">
      <c r="A314" s="6" t="s">
        <v>23</v>
      </c>
      <c r="B314" s="21" t="s">
        <v>67</v>
      </c>
      <c r="C314" s="5">
        <v>1</v>
      </c>
      <c r="D314" s="5">
        <v>12</v>
      </c>
      <c r="E314" s="21" t="s">
        <v>52</v>
      </c>
      <c r="F314" s="5">
        <v>14710</v>
      </c>
      <c r="G314" s="5">
        <v>600</v>
      </c>
      <c r="H314" s="33">
        <f>H315</f>
        <v>61256692</v>
      </c>
      <c r="I314" s="33">
        <f t="shared" si="478"/>
        <v>0</v>
      </c>
      <c r="J314" s="33">
        <f t="shared" si="478"/>
        <v>61256692</v>
      </c>
      <c r="K314" s="33">
        <f t="shared" si="478"/>
        <v>0</v>
      </c>
      <c r="L314" s="33">
        <f t="shared" si="478"/>
        <v>61256692</v>
      </c>
      <c r="M314" s="33">
        <f t="shared" si="478"/>
        <v>0</v>
      </c>
      <c r="N314" s="33">
        <f t="shared" si="478"/>
        <v>61256692</v>
      </c>
      <c r="O314" s="33">
        <f t="shared" si="478"/>
        <v>0</v>
      </c>
      <c r="P314" s="33">
        <f t="shared" si="478"/>
        <v>61256692</v>
      </c>
      <c r="Q314" s="33">
        <f t="shared" si="478"/>
        <v>0</v>
      </c>
      <c r="R314" s="33">
        <f t="shared" si="478"/>
        <v>61256692</v>
      </c>
      <c r="S314" s="33">
        <f t="shared" si="478"/>
        <v>0</v>
      </c>
      <c r="T314" s="33">
        <f t="shared" si="478"/>
        <v>61256692</v>
      </c>
      <c r="U314" s="33">
        <f t="shared" si="478"/>
        <v>0</v>
      </c>
      <c r="V314" s="33">
        <f t="shared" si="478"/>
        <v>61256692</v>
      </c>
      <c r="W314" s="33">
        <f t="shared" si="478"/>
        <v>0</v>
      </c>
      <c r="X314" s="33">
        <f t="shared" si="478"/>
        <v>61256692</v>
      </c>
      <c r="Y314" s="33">
        <f t="shared" si="479"/>
        <v>0</v>
      </c>
      <c r="Z314" s="33">
        <f t="shared" si="479"/>
        <v>61256692</v>
      </c>
      <c r="AA314" s="33">
        <f t="shared" si="479"/>
        <v>61256692</v>
      </c>
      <c r="AB314" s="33">
        <f t="shared" si="479"/>
        <v>61256692</v>
      </c>
      <c r="AC314" s="71">
        <f t="shared" si="423"/>
        <v>100</v>
      </c>
    </row>
    <row r="315" spans="1:29" ht="30" x14ac:dyDescent="0.25">
      <c r="A315" s="6" t="s">
        <v>24</v>
      </c>
      <c r="B315" s="21" t="s">
        <v>67</v>
      </c>
      <c r="C315" s="5">
        <v>1</v>
      </c>
      <c r="D315" s="5">
        <v>12</v>
      </c>
      <c r="E315" s="21" t="s">
        <v>52</v>
      </c>
      <c r="F315" s="5">
        <v>14710</v>
      </c>
      <c r="G315" s="5">
        <v>610</v>
      </c>
      <c r="H315" s="33">
        <f>ведомственная!G213</f>
        <v>61256692</v>
      </c>
      <c r="I315" s="33">
        <f>ведомственная!H213</f>
        <v>0</v>
      </c>
      <c r="J315" s="33">
        <f>ведомственная!I213</f>
        <v>61256692</v>
      </c>
      <c r="K315" s="33">
        <f>ведомственная!J213</f>
        <v>0</v>
      </c>
      <c r="L315" s="33">
        <f>ведомственная!K213</f>
        <v>61256692</v>
      </c>
      <c r="M315" s="33">
        <f>ведомственная!L213</f>
        <v>0</v>
      </c>
      <c r="N315" s="33">
        <f>ведомственная!M213</f>
        <v>61256692</v>
      </c>
      <c r="O315" s="33">
        <f>ведомственная!N213</f>
        <v>0</v>
      </c>
      <c r="P315" s="33">
        <f>ведомственная!O213</f>
        <v>61256692</v>
      </c>
      <c r="Q315" s="33">
        <f>ведомственная!P213</f>
        <v>0</v>
      </c>
      <c r="R315" s="33">
        <f>ведомственная!Q213</f>
        <v>61256692</v>
      </c>
      <c r="S315" s="33">
        <f>ведомственная!R213</f>
        <v>0</v>
      </c>
      <c r="T315" s="33">
        <f>ведомственная!S213</f>
        <v>61256692</v>
      </c>
      <c r="U315" s="33">
        <f>ведомственная!T213</f>
        <v>0</v>
      </c>
      <c r="V315" s="33">
        <f>ведомственная!U213</f>
        <v>61256692</v>
      </c>
      <c r="W315" s="33">
        <f>ведомственная!V213</f>
        <v>0</v>
      </c>
      <c r="X315" s="33">
        <f>ведомственная!W213</f>
        <v>61256692</v>
      </c>
      <c r="Y315" s="33">
        <f>ведомственная!X213</f>
        <v>0</v>
      </c>
      <c r="Z315" s="33">
        <f>ведомственная!Y213</f>
        <v>61256692</v>
      </c>
      <c r="AA315" s="33">
        <f>ведомственная!Z213</f>
        <v>61256692</v>
      </c>
      <c r="AB315" s="33">
        <f>ведомственная!AA213</f>
        <v>61256692</v>
      </c>
      <c r="AC315" s="71">
        <f t="shared" si="423"/>
        <v>100</v>
      </c>
    </row>
    <row r="316" spans="1:29" ht="30" x14ac:dyDescent="0.25">
      <c r="A316" s="10" t="s">
        <v>303</v>
      </c>
      <c r="B316" s="24" t="s">
        <v>67</v>
      </c>
      <c r="C316" s="25">
        <v>1</v>
      </c>
      <c r="D316" s="25">
        <v>12</v>
      </c>
      <c r="E316" s="24" t="s">
        <v>52</v>
      </c>
      <c r="F316" s="25">
        <v>14730</v>
      </c>
      <c r="G316" s="25"/>
      <c r="H316" s="31">
        <f>H319</f>
        <v>3200000</v>
      </c>
      <c r="I316" s="31">
        <f>I319</f>
        <v>0</v>
      </c>
      <c r="J316" s="31">
        <f>J319</f>
        <v>3200000</v>
      </c>
      <c r="K316" s="31">
        <f t="shared" ref="K316:P316" si="480">K319+K317</f>
        <v>0</v>
      </c>
      <c r="L316" s="31">
        <f t="shared" si="480"/>
        <v>3200000</v>
      </c>
      <c r="M316" s="31">
        <f t="shared" si="480"/>
        <v>0</v>
      </c>
      <c r="N316" s="31">
        <f t="shared" si="480"/>
        <v>3200000</v>
      </c>
      <c r="O316" s="31">
        <f t="shared" si="480"/>
        <v>0</v>
      </c>
      <c r="P316" s="31">
        <f t="shared" si="480"/>
        <v>3200000</v>
      </c>
      <c r="Q316" s="31">
        <f t="shared" ref="Q316:R316" si="481">Q319+Q317</f>
        <v>0</v>
      </c>
      <c r="R316" s="31">
        <f t="shared" si="481"/>
        <v>3200000</v>
      </c>
      <c r="S316" s="31">
        <f t="shared" ref="S316:T316" si="482">S319+S317</f>
        <v>0</v>
      </c>
      <c r="T316" s="31">
        <f t="shared" si="482"/>
        <v>3200000</v>
      </c>
      <c r="U316" s="31">
        <f t="shared" ref="U316:V316" si="483">U319+U317</f>
        <v>1000000</v>
      </c>
      <c r="V316" s="31">
        <f t="shared" si="483"/>
        <v>4200000</v>
      </c>
      <c r="W316" s="31">
        <f t="shared" ref="W316:X316" si="484">W319+W317</f>
        <v>1000000</v>
      </c>
      <c r="X316" s="31">
        <f t="shared" si="484"/>
        <v>5200000</v>
      </c>
      <c r="Y316" s="31">
        <f t="shared" ref="Y316:Z316" si="485">Y319+Y317</f>
        <v>0</v>
      </c>
      <c r="Z316" s="31">
        <f t="shared" si="485"/>
        <v>5200000</v>
      </c>
      <c r="AA316" s="31">
        <f t="shared" ref="AA316" si="486">AA319+AA317</f>
        <v>5200000</v>
      </c>
      <c r="AB316" s="31">
        <f t="shared" ref="AB316" si="487">AB319+AB317</f>
        <v>5014906.1900000004</v>
      </c>
      <c r="AC316" s="71">
        <f t="shared" si="423"/>
        <v>96.440503653846164</v>
      </c>
    </row>
    <row r="317" spans="1:29" ht="30" x14ac:dyDescent="0.25">
      <c r="A317" s="15" t="s">
        <v>149</v>
      </c>
      <c r="B317" s="24" t="s">
        <v>67</v>
      </c>
      <c r="C317" s="25">
        <v>1</v>
      </c>
      <c r="D317" s="25">
        <v>12</v>
      </c>
      <c r="E317" s="24" t="s">
        <v>52</v>
      </c>
      <c r="F317" s="25">
        <v>14730</v>
      </c>
      <c r="G317" s="25">
        <v>300</v>
      </c>
      <c r="H317" s="31"/>
      <c r="I317" s="31"/>
      <c r="J317" s="31"/>
      <c r="K317" s="31">
        <f t="shared" ref="K317:AB317" si="488">K318</f>
        <v>0</v>
      </c>
      <c r="L317" s="31">
        <f t="shared" si="488"/>
        <v>0</v>
      </c>
      <c r="M317" s="31">
        <f t="shared" si="488"/>
        <v>37100</v>
      </c>
      <c r="N317" s="31">
        <f t="shared" si="488"/>
        <v>37100</v>
      </c>
      <c r="O317" s="31">
        <f t="shared" si="488"/>
        <v>0</v>
      </c>
      <c r="P317" s="31">
        <f t="shared" si="488"/>
        <v>37100</v>
      </c>
      <c r="Q317" s="31">
        <f t="shared" si="488"/>
        <v>0</v>
      </c>
      <c r="R317" s="31">
        <f t="shared" si="488"/>
        <v>37100</v>
      </c>
      <c r="S317" s="31">
        <f t="shared" si="488"/>
        <v>0</v>
      </c>
      <c r="T317" s="31">
        <f t="shared" si="488"/>
        <v>37100</v>
      </c>
      <c r="U317" s="31">
        <f t="shared" si="488"/>
        <v>0</v>
      </c>
      <c r="V317" s="31">
        <f t="shared" si="488"/>
        <v>37100</v>
      </c>
      <c r="W317" s="31">
        <f t="shared" si="488"/>
        <v>0</v>
      </c>
      <c r="X317" s="31">
        <f t="shared" si="488"/>
        <v>37100</v>
      </c>
      <c r="Y317" s="31">
        <f t="shared" si="488"/>
        <v>0</v>
      </c>
      <c r="Z317" s="31">
        <f t="shared" si="488"/>
        <v>37100</v>
      </c>
      <c r="AA317" s="31">
        <f t="shared" si="488"/>
        <v>37100</v>
      </c>
      <c r="AB317" s="31">
        <f t="shared" si="488"/>
        <v>30209</v>
      </c>
      <c r="AC317" s="71">
        <f t="shared" si="423"/>
        <v>81.425876010781678</v>
      </c>
    </row>
    <row r="318" spans="1:29" ht="45" x14ac:dyDescent="0.25">
      <c r="A318" s="15" t="s">
        <v>55</v>
      </c>
      <c r="B318" s="24" t="s">
        <v>67</v>
      </c>
      <c r="C318" s="25">
        <v>1</v>
      </c>
      <c r="D318" s="25">
        <v>12</v>
      </c>
      <c r="E318" s="24" t="s">
        <v>52</v>
      </c>
      <c r="F318" s="25">
        <v>14730</v>
      </c>
      <c r="G318" s="25">
        <v>320</v>
      </c>
      <c r="H318" s="31"/>
      <c r="I318" s="31"/>
      <c r="J318" s="31"/>
      <c r="K318" s="31">
        <f>ведомственная!J229</f>
        <v>0</v>
      </c>
      <c r="L318" s="31">
        <f>J318+K318</f>
        <v>0</v>
      </c>
      <c r="M318" s="31">
        <f>ведомственная!L229</f>
        <v>37100</v>
      </c>
      <c r="N318" s="31">
        <f>L318+M318</f>
        <v>37100</v>
      </c>
      <c r="O318" s="31">
        <f>ведомственная!N229</f>
        <v>0</v>
      </c>
      <c r="P318" s="31">
        <f>N318+O318</f>
        <v>37100</v>
      </c>
      <c r="Q318" s="31">
        <f>ведомственная!P229</f>
        <v>0</v>
      </c>
      <c r="R318" s="31">
        <f>P318+Q318</f>
        <v>37100</v>
      </c>
      <c r="S318" s="31">
        <f>ведомственная!R229</f>
        <v>0</v>
      </c>
      <c r="T318" s="31">
        <f>R318+S318</f>
        <v>37100</v>
      </c>
      <c r="U318" s="31">
        <f>ведомственная!T229</f>
        <v>0</v>
      </c>
      <c r="V318" s="31">
        <f>T318+U318</f>
        <v>37100</v>
      </c>
      <c r="W318" s="31">
        <f>ведомственная!V229</f>
        <v>0</v>
      </c>
      <c r="X318" s="31">
        <f>V318+W318</f>
        <v>37100</v>
      </c>
      <c r="Y318" s="31">
        <f>ведомственная!X229</f>
        <v>0</v>
      </c>
      <c r="Z318" s="31">
        <f>X318+Y318</f>
        <v>37100</v>
      </c>
      <c r="AA318" s="31">
        <f>Y318+Z318</f>
        <v>37100</v>
      </c>
      <c r="AB318" s="31">
        <f>ведомственная!AA229</f>
        <v>30209</v>
      </c>
      <c r="AC318" s="71">
        <f t="shared" si="423"/>
        <v>81.425876010781678</v>
      </c>
    </row>
    <row r="319" spans="1:29" ht="60" x14ac:dyDescent="0.25">
      <c r="A319" s="10" t="s">
        <v>23</v>
      </c>
      <c r="B319" s="24" t="s">
        <v>67</v>
      </c>
      <c r="C319" s="25">
        <v>1</v>
      </c>
      <c r="D319" s="25">
        <v>12</v>
      </c>
      <c r="E319" s="24" t="s">
        <v>52</v>
      </c>
      <c r="F319" s="25">
        <v>14730</v>
      </c>
      <c r="G319" s="25">
        <v>600</v>
      </c>
      <c r="H319" s="31">
        <f>H320</f>
        <v>3200000</v>
      </c>
      <c r="I319" s="31">
        <f t="shared" ref="I319:AB319" si="489">I320</f>
        <v>0</v>
      </c>
      <c r="J319" s="31">
        <f t="shared" si="489"/>
        <v>3200000</v>
      </c>
      <c r="K319" s="31">
        <f t="shared" si="489"/>
        <v>0</v>
      </c>
      <c r="L319" s="31">
        <f t="shared" si="489"/>
        <v>3200000</v>
      </c>
      <c r="M319" s="31">
        <f t="shared" si="489"/>
        <v>-37100</v>
      </c>
      <c r="N319" s="31">
        <f t="shared" si="489"/>
        <v>3162900</v>
      </c>
      <c r="O319" s="31">
        <f t="shared" si="489"/>
        <v>0</v>
      </c>
      <c r="P319" s="31">
        <f t="shared" si="489"/>
        <v>3162900</v>
      </c>
      <c r="Q319" s="31">
        <f t="shared" si="489"/>
        <v>0</v>
      </c>
      <c r="R319" s="31">
        <f t="shared" si="489"/>
        <v>3162900</v>
      </c>
      <c r="S319" s="31">
        <f t="shared" si="489"/>
        <v>0</v>
      </c>
      <c r="T319" s="31">
        <f t="shared" si="489"/>
        <v>3162900</v>
      </c>
      <c r="U319" s="31">
        <f t="shared" si="489"/>
        <v>1000000</v>
      </c>
      <c r="V319" s="31">
        <f t="shared" si="489"/>
        <v>4162900</v>
      </c>
      <c r="W319" s="31">
        <f t="shared" si="489"/>
        <v>1000000</v>
      </c>
      <c r="X319" s="31">
        <f t="shared" si="489"/>
        <v>5162900</v>
      </c>
      <c r="Y319" s="31">
        <f t="shared" si="489"/>
        <v>0</v>
      </c>
      <c r="Z319" s="31">
        <f t="shared" si="489"/>
        <v>5162900</v>
      </c>
      <c r="AA319" s="31">
        <f t="shared" si="489"/>
        <v>5162900</v>
      </c>
      <c r="AB319" s="31">
        <f t="shared" si="489"/>
        <v>4984697.1900000004</v>
      </c>
      <c r="AC319" s="71">
        <f t="shared" si="423"/>
        <v>96.548397024927851</v>
      </c>
    </row>
    <row r="320" spans="1:29" ht="30" x14ac:dyDescent="0.25">
      <c r="A320" s="15" t="s">
        <v>24</v>
      </c>
      <c r="B320" s="24" t="s">
        <v>67</v>
      </c>
      <c r="C320" s="25">
        <v>1</v>
      </c>
      <c r="D320" s="25">
        <v>12</v>
      </c>
      <c r="E320" s="24" t="s">
        <v>52</v>
      </c>
      <c r="F320" s="25">
        <v>14730</v>
      </c>
      <c r="G320" s="25">
        <v>610</v>
      </c>
      <c r="H320" s="31">
        <f>ведомственная!G231</f>
        <v>3200000</v>
      </c>
      <c r="I320" s="31">
        <f>ведомственная!H231</f>
        <v>0</v>
      </c>
      <c r="J320" s="31">
        <f>ведомственная!I231</f>
        <v>3200000</v>
      </c>
      <c r="K320" s="31">
        <f>ведомственная!J231</f>
        <v>0</v>
      </c>
      <c r="L320" s="31">
        <f>ведомственная!K231</f>
        <v>3200000</v>
      </c>
      <c r="M320" s="31">
        <f>ведомственная!L231</f>
        <v>-37100</v>
      </c>
      <c r="N320" s="31">
        <f>ведомственная!M231</f>
        <v>3162900</v>
      </c>
      <c r="O320" s="31">
        <f>ведомственная!N231</f>
        <v>0</v>
      </c>
      <c r="P320" s="31">
        <f>ведомственная!O231</f>
        <v>3162900</v>
      </c>
      <c r="Q320" s="31">
        <f>ведомственная!P231</f>
        <v>0</v>
      </c>
      <c r="R320" s="31">
        <f>ведомственная!Q231</f>
        <v>3162900</v>
      </c>
      <c r="S320" s="31">
        <f>ведомственная!R231</f>
        <v>0</v>
      </c>
      <c r="T320" s="31">
        <f>ведомственная!S231</f>
        <v>3162900</v>
      </c>
      <c r="U320" s="31">
        <f>ведомственная!T231</f>
        <v>1000000</v>
      </c>
      <c r="V320" s="31">
        <f>ведомственная!U231</f>
        <v>4162900</v>
      </c>
      <c r="W320" s="31">
        <f>ведомственная!V231</f>
        <v>1000000</v>
      </c>
      <c r="X320" s="31">
        <f>ведомственная!W231</f>
        <v>5162900</v>
      </c>
      <c r="Y320" s="31">
        <f>ведомственная!X231</f>
        <v>0</v>
      </c>
      <c r="Z320" s="31">
        <f>ведомственная!Y231</f>
        <v>5162900</v>
      </c>
      <c r="AA320" s="31">
        <f>ведомственная!Z231</f>
        <v>5162900</v>
      </c>
      <c r="AB320" s="31">
        <f>ведомственная!AA231</f>
        <v>4984697.1900000004</v>
      </c>
      <c r="AC320" s="71">
        <f t="shared" si="423"/>
        <v>96.548397024927851</v>
      </c>
    </row>
    <row r="321" spans="1:29" ht="30" x14ac:dyDescent="0.25">
      <c r="A321" s="15" t="s">
        <v>369</v>
      </c>
      <c r="B321" s="24" t="s">
        <v>67</v>
      </c>
      <c r="C321" s="25">
        <v>1</v>
      </c>
      <c r="D321" s="25">
        <v>12</v>
      </c>
      <c r="E321" s="24" t="s">
        <v>52</v>
      </c>
      <c r="F321" s="25">
        <v>14820</v>
      </c>
      <c r="G321" s="25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>
        <f t="shared" ref="S321:AB322" si="490">S322</f>
        <v>23750</v>
      </c>
      <c r="T321" s="31">
        <f t="shared" si="490"/>
        <v>23750</v>
      </c>
      <c r="U321" s="31">
        <f t="shared" si="490"/>
        <v>0</v>
      </c>
      <c r="V321" s="31">
        <f t="shared" si="490"/>
        <v>23750</v>
      </c>
      <c r="W321" s="31">
        <f t="shared" si="490"/>
        <v>0</v>
      </c>
      <c r="X321" s="31">
        <f t="shared" si="490"/>
        <v>23750</v>
      </c>
      <c r="Y321" s="31">
        <f t="shared" si="490"/>
        <v>600207</v>
      </c>
      <c r="Z321" s="31">
        <f t="shared" si="490"/>
        <v>623957</v>
      </c>
      <c r="AA321" s="31">
        <f t="shared" si="490"/>
        <v>623957</v>
      </c>
      <c r="AB321" s="31">
        <f t="shared" si="490"/>
        <v>623957</v>
      </c>
      <c r="AC321" s="71">
        <f t="shared" si="423"/>
        <v>100</v>
      </c>
    </row>
    <row r="322" spans="1:29" ht="60" x14ac:dyDescent="0.25">
      <c r="A322" s="10" t="s">
        <v>23</v>
      </c>
      <c r="B322" s="24" t="s">
        <v>67</v>
      </c>
      <c r="C322" s="25">
        <v>1</v>
      </c>
      <c r="D322" s="25">
        <v>12</v>
      </c>
      <c r="E322" s="24" t="s">
        <v>52</v>
      </c>
      <c r="F322" s="25">
        <v>14820</v>
      </c>
      <c r="G322" s="25">
        <v>600</v>
      </c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>
        <f t="shared" si="490"/>
        <v>23750</v>
      </c>
      <c r="T322" s="31">
        <f t="shared" si="490"/>
        <v>23750</v>
      </c>
      <c r="U322" s="31">
        <f t="shared" si="490"/>
        <v>0</v>
      </c>
      <c r="V322" s="31">
        <f t="shared" si="490"/>
        <v>23750</v>
      </c>
      <c r="W322" s="31">
        <f t="shared" si="490"/>
        <v>0</v>
      </c>
      <c r="X322" s="31">
        <f t="shared" si="490"/>
        <v>23750</v>
      </c>
      <c r="Y322" s="31">
        <f t="shared" si="490"/>
        <v>600207</v>
      </c>
      <c r="Z322" s="31">
        <f t="shared" si="490"/>
        <v>623957</v>
      </c>
      <c r="AA322" s="31">
        <f t="shared" si="490"/>
        <v>623957</v>
      </c>
      <c r="AB322" s="31">
        <f t="shared" si="490"/>
        <v>623957</v>
      </c>
      <c r="AC322" s="71">
        <f t="shared" si="423"/>
        <v>100</v>
      </c>
    </row>
    <row r="323" spans="1:29" ht="30" x14ac:dyDescent="0.25">
      <c r="A323" s="15" t="s">
        <v>24</v>
      </c>
      <c r="B323" s="24" t="s">
        <v>67</v>
      </c>
      <c r="C323" s="25">
        <v>1</v>
      </c>
      <c r="D323" s="25">
        <v>12</v>
      </c>
      <c r="E323" s="24" t="s">
        <v>52</v>
      </c>
      <c r="F323" s="25">
        <v>14820</v>
      </c>
      <c r="G323" s="25">
        <v>610</v>
      </c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>
        <f>ведомственная!R234</f>
        <v>23750</v>
      </c>
      <c r="T323" s="31">
        <f>R323+S323</f>
        <v>23750</v>
      </c>
      <c r="U323" s="31">
        <f>ведомственная!T234</f>
        <v>0</v>
      </c>
      <c r="V323" s="31">
        <f>T323+U323</f>
        <v>23750</v>
      </c>
      <c r="W323" s="31">
        <f>ведомственная!V234</f>
        <v>0</v>
      </c>
      <c r="X323" s="31">
        <f>V323+W323</f>
        <v>23750</v>
      </c>
      <c r="Y323" s="31">
        <f>ведомственная!X234+ведомственная!X216</f>
        <v>600207</v>
      </c>
      <c r="Z323" s="31">
        <f>ведомственная!Y234+ведомственная!Y216</f>
        <v>623957</v>
      </c>
      <c r="AA323" s="31">
        <f>ведомственная!Z234+ведомственная!Z216</f>
        <v>623957</v>
      </c>
      <c r="AB323" s="31">
        <f>ведомственная!AA234+ведомственная!AA216</f>
        <v>623957</v>
      </c>
      <c r="AC323" s="71">
        <f t="shared" si="423"/>
        <v>100</v>
      </c>
    </row>
    <row r="324" spans="1:29" ht="45" x14ac:dyDescent="0.25">
      <c r="A324" s="15" t="s">
        <v>370</v>
      </c>
      <c r="B324" s="24" t="s">
        <v>67</v>
      </c>
      <c r="C324" s="25">
        <v>1</v>
      </c>
      <c r="D324" s="25">
        <v>12</v>
      </c>
      <c r="E324" s="24" t="s">
        <v>52</v>
      </c>
      <c r="F324" s="25" t="s">
        <v>372</v>
      </c>
      <c r="G324" s="25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>
        <f t="shared" ref="S324:AB325" si="491">S325</f>
        <v>1250</v>
      </c>
      <c r="T324" s="31">
        <f t="shared" si="491"/>
        <v>1250</v>
      </c>
      <c r="U324" s="31">
        <f t="shared" si="491"/>
        <v>0</v>
      </c>
      <c r="V324" s="31">
        <f t="shared" si="491"/>
        <v>1250</v>
      </c>
      <c r="W324" s="31">
        <f t="shared" si="491"/>
        <v>0</v>
      </c>
      <c r="X324" s="31">
        <f t="shared" si="491"/>
        <v>1250</v>
      </c>
      <c r="Y324" s="31">
        <f t="shared" si="491"/>
        <v>31590</v>
      </c>
      <c r="Z324" s="31">
        <f t="shared" si="491"/>
        <v>32840</v>
      </c>
      <c r="AA324" s="31">
        <f t="shared" si="491"/>
        <v>32840</v>
      </c>
      <c r="AB324" s="31">
        <f t="shared" si="491"/>
        <v>32840</v>
      </c>
      <c r="AC324" s="71">
        <f t="shared" si="423"/>
        <v>100</v>
      </c>
    </row>
    <row r="325" spans="1:29" ht="60" x14ac:dyDescent="0.25">
      <c r="A325" s="10" t="s">
        <v>23</v>
      </c>
      <c r="B325" s="24" t="s">
        <v>67</v>
      </c>
      <c r="C325" s="25">
        <v>1</v>
      </c>
      <c r="D325" s="25">
        <v>12</v>
      </c>
      <c r="E325" s="24" t="s">
        <v>52</v>
      </c>
      <c r="F325" s="25" t="s">
        <v>372</v>
      </c>
      <c r="G325" s="25">
        <v>600</v>
      </c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>
        <f t="shared" si="491"/>
        <v>1250</v>
      </c>
      <c r="T325" s="31">
        <f t="shared" si="491"/>
        <v>1250</v>
      </c>
      <c r="U325" s="31">
        <f t="shared" si="491"/>
        <v>0</v>
      </c>
      <c r="V325" s="31">
        <f t="shared" si="491"/>
        <v>1250</v>
      </c>
      <c r="W325" s="31">
        <f t="shared" si="491"/>
        <v>0</v>
      </c>
      <c r="X325" s="31">
        <f t="shared" si="491"/>
        <v>1250</v>
      </c>
      <c r="Y325" s="31">
        <f t="shared" si="491"/>
        <v>31590</v>
      </c>
      <c r="Z325" s="31">
        <f t="shared" si="491"/>
        <v>32840</v>
      </c>
      <c r="AA325" s="31">
        <f t="shared" si="491"/>
        <v>32840</v>
      </c>
      <c r="AB325" s="31">
        <f t="shared" si="491"/>
        <v>32840</v>
      </c>
      <c r="AC325" s="71">
        <f t="shared" si="423"/>
        <v>100</v>
      </c>
    </row>
    <row r="326" spans="1:29" ht="30" x14ac:dyDescent="0.25">
      <c r="A326" s="15" t="s">
        <v>24</v>
      </c>
      <c r="B326" s="24" t="s">
        <v>67</v>
      </c>
      <c r="C326" s="25">
        <v>1</v>
      </c>
      <c r="D326" s="25">
        <v>12</v>
      </c>
      <c r="E326" s="24" t="s">
        <v>52</v>
      </c>
      <c r="F326" s="25" t="s">
        <v>372</v>
      </c>
      <c r="G326" s="25">
        <v>610</v>
      </c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>
        <f>ведомственная!R237</f>
        <v>1250</v>
      </c>
      <c r="T326" s="31">
        <f>R326+S326</f>
        <v>1250</v>
      </c>
      <c r="U326" s="31">
        <f>ведомственная!T237</f>
        <v>0</v>
      </c>
      <c r="V326" s="31">
        <f>T326+U326</f>
        <v>1250</v>
      </c>
      <c r="W326" s="31">
        <f>ведомственная!V237</f>
        <v>0</v>
      </c>
      <c r="X326" s="31">
        <f>V326+W326</f>
        <v>1250</v>
      </c>
      <c r="Y326" s="31">
        <f>ведомственная!X237+ведомственная!X219</f>
        <v>31590</v>
      </c>
      <c r="Z326" s="31">
        <f>ведомственная!Y237+ведомственная!Y219</f>
        <v>32840</v>
      </c>
      <c r="AA326" s="31">
        <f>ведомственная!Z237+ведомственная!Z219</f>
        <v>32840</v>
      </c>
      <c r="AB326" s="31">
        <f>ведомственная!AA237+ведомственная!AA219</f>
        <v>32840</v>
      </c>
      <c r="AC326" s="71">
        <f t="shared" si="423"/>
        <v>100</v>
      </c>
    </row>
    <row r="327" spans="1:29" ht="57.75" x14ac:dyDescent="0.25">
      <c r="A327" s="18" t="s">
        <v>81</v>
      </c>
      <c r="B327" s="20" t="s">
        <v>67</v>
      </c>
      <c r="C327" s="17">
        <v>1</v>
      </c>
      <c r="D327" s="17">
        <v>12</v>
      </c>
      <c r="E327" s="20" t="s">
        <v>80</v>
      </c>
      <c r="F327" s="17"/>
      <c r="G327" s="17"/>
      <c r="H327" s="32">
        <f>H328</f>
        <v>12623000</v>
      </c>
      <c r="I327" s="32">
        <f t="shared" ref="I327:Y329" si="492">I328</f>
        <v>0</v>
      </c>
      <c r="J327" s="32">
        <f t="shared" si="492"/>
        <v>12623000</v>
      </c>
      <c r="K327" s="32">
        <f t="shared" si="492"/>
        <v>0</v>
      </c>
      <c r="L327" s="32">
        <f t="shared" si="492"/>
        <v>12623000</v>
      </c>
      <c r="M327" s="32">
        <f t="shared" si="492"/>
        <v>633041.30000000005</v>
      </c>
      <c r="N327" s="32">
        <f t="shared" si="492"/>
        <v>13256041.300000001</v>
      </c>
      <c r="O327" s="32">
        <f t="shared" si="492"/>
        <v>0</v>
      </c>
      <c r="P327" s="32">
        <f t="shared" si="492"/>
        <v>13256041.300000001</v>
      </c>
      <c r="Q327" s="32">
        <f t="shared" si="492"/>
        <v>0</v>
      </c>
      <c r="R327" s="32">
        <f t="shared" si="492"/>
        <v>13256041.300000001</v>
      </c>
      <c r="S327" s="32">
        <f t="shared" si="492"/>
        <v>210000</v>
      </c>
      <c r="T327" s="32">
        <f t="shared" si="492"/>
        <v>13466041.300000001</v>
      </c>
      <c r="U327" s="32">
        <f t="shared" si="492"/>
        <v>327889</v>
      </c>
      <c r="V327" s="32">
        <f t="shared" si="492"/>
        <v>13793930.300000001</v>
      </c>
      <c r="W327" s="32">
        <f t="shared" si="492"/>
        <v>60000</v>
      </c>
      <c r="X327" s="32">
        <f t="shared" si="492"/>
        <v>13853930.300000001</v>
      </c>
      <c r="Y327" s="32">
        <f t="shared" si="492"/>
        <v>99645</v>
      </c>
      <c r="Z327" s="32">
        <f t="shared" ref="Y327:AB329" si="493">Z328</f>
        <v>13953575.300000001</v>
      </c>
      <c r="AA327" s="32">
        <f t="shared" si="493"/>
        <v>13953575.300000001</v>
      </c>
      <c r="AB327" s="32">
        <f t="shared" si="493"/>
        <v>13851501.35</v>
      </c>
      <c r="AC327" s="71">
        <f t="shared" si="423"/>
        <v>99.268474582281414</v>
      </c>
    </row>
    <row r="328" spans="1:29" ht="30" x14ac:dyDescent="0.25">
      <c r="A328" s="6" t="s">
        <v>71</v>
      </c>
      <c r="B328" s="21" t="s">
        <v>67</v>
      </c>
      <c r="C328" s="5">
        <v>1</v>
      </c>
      <c r="D328" s="5">
        <v>12</v>
      </c>
      <c r="E328" s="21" t="s">
        <v>80</v>
      </c>
      <c r="F328" s="5">
        <v>10660</v>
      </c>
      <c r="G328" s="5"/>
      <c r="H328" s="33">
        <f>H329</f>
        <v>12623000</v>
      </c>
      <c r="I328" s="33">
        <f t="shared" si="492"/>
        <v>0</v>
      </c>
      <c r="J328" s="33">
        <f t="shared" si="492"/>
        <v>12623000</v>
      </c>
      <c r="K328" s="33">
        <f t="shared" si="492"/>
        <v>0</v>
      </c>
      <c r="L328" s="33">
        <f t="shared" si="492"/>
        <v>12623000</v>
      </c>
      <c r="M328" s="33">
        <f t="shared" si="492"/>
        <v>633041.30000000005</v>
      </c>
      <c r="N328" s="33">
        <f t="shared" si="492"/>
        <v>13256041.300000001</v>
      </c>
      <c r="O328" s="33">
        <f t="shared" si="492"/>
        <v>0</v>
      </c>
      <c r="P328" s="33">
        <f t="shared" si="492"/>
        <v>13256041.300000001</v>
      </c>
      <c r="Q328" s="33">
        <f t="shared" si="492"/>
        <v>0</v>
      </c>
      <c r="R328" s="33">
        <f t="shared" si="492"/>
        <v>13256041.300000001</v>
      </c>
      <c r="S328" s="33">
        <f t="shared" si="492"/>
        <v>210000</v>
      </c>
      <c r="T328" s="33">
        <f t="shared" si="492"/>
        <v>13466041.300000001</v>
      </c>
      <c r="U328" s="33">
        <f t="shared" si="492"/>
        <v>327889</v>
      </c>
      <c r="V328" s="33">
        <f t="shared" si="492"/>
        <v>13793930.300000001</v>
      </c>
      <c r="W328" s="33">
        <f t="shared" si="492"/>
        <v>60000</v>
      </c>
      <c r="X328" s="33">
        <f t="shared" si="492"/>
        <v>13853930.300000001</v>
      </c>
      <c r="Y328" s="33">
        <f t="shared" si="493"/>
        <v>99645</v>
      </c>
      <c r="Z328" s="33">
        <f t="shared" si="493"/>
        <v>13953575.300000001</v>
      </c>
      <c r="AA328" s="33">
        <f t="shared" si="493"/>
        <v>13953575.300000001</v>
      </c>
      <c r="AB328" s="33">
        <f t="shared" si="493"/>
        <v>13851501.35</v>
      </c>
      <c r="AC328" s="71">
        <f t="shared" si="423"/>
        <v>99.268474582281414</v>
      </c>
    </row>
    <row r="329" spans="1:29" ht="60" x14ac:dyDescent="0.25">
      <c r="A329" s="6" t="s">
        <v>23</v>
      </c>
      <c r="B329" s="21" t="s">
        <v>67</v>
      </c>
      <c r="C329" s="5">
        <v>1</v>
      </c>
      <c r="D329" s="5">
        <v>12</v>
      </c>
      <c r="E329" s="21" t="s">
        <v>80</v>
      </c>
      <c r="F329" s="5">
        <v>10660</v>
      </c>
      <c r="G329" s="5">
        <v>600</v>
      </c>
      <c r="H329" s="33">
        <f>H330</f>
        <v>12623000</v>
      </c>
      <c r="I329" s="33">
        <f t="shared" si="492"/>
        <v>0</v>
      </c>
      <c r="J329" s="33">
        <f t="shared" si="492"/>
        <v>12623000</v>
      </c>
      <c r="K329" s="33">
        <f t="shared" si="492"/>
        <v>0</v>
      </c>
      <c r="L329" s="33">
        <f t="shared" si="492"/>
        <v>12623000</v>
      </c>
      <c r="M329" s="33">
        <f t="shared" si="492"/>
        <v>633041.30000000005</v>
      </c>
      <c r="N329" s="33">
        <f t="shared" si="492"/>
        <v>13256041.300000001</v>
      </c>
      <c r="O329" s="33">
        <f t="shared" si="492"/>
        <v>0</v>
      </c>
      <c r="P329" s="33">
        <f t="shared" si="492"/>
        <v>13256041.300000001</v>
      </c>
      <c r="Q329" s="33">
        <f t="shared" si="492"/>
        <v>0</v>
      </c>
      <c r="R329" s="33">
        <f t="shared" si="492"/>
        <v>13256041.300000001</v>
      </c>
      <c r="S329" s="33">
        <f t="shared" si="492"/>
        <v>210000</v>
      </c>
      <c r="T329" s="33">
        <f t="shared" si="492"/>
        <v>13466041.300000001</v>
      </c>
      <c r="U329" s="33">
        <f t="shared" si="492"/>
        <v>327889</v>
      </c>
      <c r="V329" s="33">
        <f t="shared" si="492"/>
        <v>13793930.300000001</v>
      </c>
      <c r="W329" s="33">
        <f t="shared" si="492"/>
        <v>60000</v>
      </c>
      <c r="X329" s="33">
        <f t="shared" si="492"/>
        <v>13853930.300000001</v>
      </c>
      <c r="Y329" s="33">
        <f t="shared" si="493"/>
        <v>99645</v>
      </c>
      <c r="Z329" s="33">
        <f t="shared" si="493"/>
        <v>13953575.300000001</v>
      </c>
      <c r="AA329" s="33">
        <f t="shared" si="493"/>
        <v>13953575.300000001</v>
      </c>
      <c r="AB329" s="33">
        <f t="shared" si="493"/>
        <v>13851501.35</v>
      </c>
      <c r="AC329" s="71">
        <f t="shared" si="423"/>
        <v>99.268474582281414</v>
      </c>
    </row>
    <row r="330" spans="1:29" ht="30" x14ac:dyDescent="0.25">
      <c r="A330" s="6" t="s">
        <v>24</v>
      </c>
      <c r="B330" s="21" t="s">
        <v>67</v>
      </c>
      <c r="C330" s="5">
        <v>1</v>
      </c>
      <c r="D330" s="5">
        <v>12</v>
      </c>
      <c r="E330" s="21" t="s">
        <v>80</v>
      </c>
      <c r="F330" s="5">
        <v>10660</v>
      </c>
      <c r="G330" s="5">
        <v>610</v>
      </c>
      <c r="H330" s="33">
        <f>ведомственная!G432</f>
        <v>12623000</v>
      </c>
      <c r="I330" s="33">
        <f>ведомственная!H432</f>
        <v>0</v>
      </c>
      <c r="J330" s="33">
        <f>ведомственная!I432</f>
        <v>12623000</v>
      </c>
      <c r="K330" s="33">
        <f>ведомственная!J432</f>
        <v>0</v>
      </c>
      <c r="L330" s="33">
        <f>ведомственная!K432</f>
        <v>12623000</v>
      </c>
      <c r="M330" s="33">
        <f>ведомственная!L432</f>
        <v>633041.30000000005</v>
      </c>
      <c r="N330" s="33">
        <f>ведомственная!M432</f>
        <v>13256041.300000001</v>
      </c>
      <c r="O330" s="33">
        <f>ведомственная!N432</f>
        <v>0</v>
      </c>
      <c r="P330" s="33">
        <f>ведомственная!O432</f>
        <v>13256041.300000001</v>
      </c>
      <c r="Q330" s="33">
        <f>ведомственная!P432</f>
        <v>0</v>
      </c>
      <c r="R330" s="33">
        <f>ведомственная!Q432</f>
        <v>13256041.300000001</v>
      </c>
      <c r="S330" s="33">
        <f>ведомственная!R432</f>
        <v>210000</v>
      </c>
      <c r="T330" s="33">
        <f>ведомственная!S432</f>
        <v>13466041.300000001</v>
      </c>
      <c r="U330" s="33">
        <f>ведомственная!T432</f>
        <v>327889</v>
      </c>
      <c r="V330" s="33">
        <f>ведомственная!U432</f>
        <v>13793930.300000001</v>
      </c>
      <c r="W330" s="33">
        <f>ведомственная!V432</f>
        <v>60000</v>
      </c>
      <c r="X330" s="33">
        <f>ведомственная!W432</f>
        <v>13853930.300000001</v>
      </c>
      <c r="Y330" s="33">
        <f>ведомственная!X432</f>
        <v>99645</v>
      </c>
      <c r="Z330" s="33">
        <f>ведомственная!Y432</f>
        <v>13953575.300000001</v>
      </c>
      <c r="AA330" s="33">
        <f>ведомственная!Z432</f>
        <v>13953575.300000001</v>
      </c>
      <c r="AB330" s="33">
        <f>ведомственная!AA432</f>
        <v>13851501.35</v>
      </c>
      <c r="AC330" s="71">
        <f t="shared" si="423"/>
        <v>99.268474582281414</v>
      </c>
    </row>
    <row r="331" spans="1:29" ht="43.5" x14ac:dyDescent="0.25">
      <c r="A331" s="18" t="s">
        <v>293</v>
      </c>
      <c r="B331" s="20" t="s">
        <v>67</v>
      </c>
      <c r="C331" s="17">
        <v>2</v>
      </c>
      <c r="D331" s="17"/>
      <c r="E331" s="17"/>
      <c r="F331" s="17"/>
      <c r="G331" s="17"/>
      <c r="H331" s="32" t="e">
        <f t="shared" ref="H331:AB331" si="494">H332+H339+H344+H365</f>
        <v>#REF!</v>
      </c>
      <c r="I331" s="32" t="e">
        <f t="shared" si="494"/>
        <v>#REF!</v>
      </c>
      <c r="J331" s="32" t="e">
        <f t="shared" si="494"/>
        <v>#REF!</v>
      </c>
      <c r="K331" s="32" t="e">
        <f t="shared" si="494"/>
        <v>#REF!</v>
      </c>
      <c r="L331" s="32" t="e">
        <f t="shared" si="494"/>
        <v>#REF!</v>
      </c>
      <c r="M331" s="32" t="e">
        <f t="shared" si="494"/>
        <v>#REF!</v>
      </c>
      <c r="N331" s="32" t="e">
        <f t="shared" si="494"/>
        <v>#REF!</v>
      </c>
      <c r="O331" s="32" t="e">
        <f t="shared" si="494"/>
        <v>#REF!</v>
      </c>
      <c r="P331" s="32" t="e">
        <f t="shared" si="494"/>
        <v>#REF!</v>
      </c>
      <c r="Q331" s="32" t="e">
        <f t="shared" si="494"/>
        <v>#REF!</v>
      </c>
      <c r="R331" s="32" t="e">
        <f t="shared" si="494"/>
        <v>#REF!</v>
      </c>
      <c r="S331" s="32" t="e">
        <f t="shared" si="494"/>
        <v>#REF!</v>
      </c>
      <c r="T331" s="32" t="e">
        <f t="shared" si="494"/>
        <v>#REF!</v>
      </c>
      <c r="U331" s="32" t="e">
        <f t="shared" si="494"/>
        <v>#REF!</v>
      </c>
      <c r="V331" s="32" t="e">
        <f t="shared" si="494"/>
        <v>#REF!</v>
      </c>
      <c r="W331" s="32" t="e">
        <f t="shared" si="494"/>
        <v>#REF!</v>
      </c>
      <c r="X331" s="32" t="e">
        <f t="shared" si="494"/>
        <v>#REF!</v>
      </c>
      <c r="Y331" s="32">
        <f t="shared" si="494"/>
        <v>100000</v>
      </c>
      <c r="Z331" s="32">
        <f t="shared" si="494"/>
        <v>8967833</v>
      </c>
      <c r="AA331" s="32">
        <f t="shared" si="494"/>
        <v>8967833</v>
      </c>
      <c r="AB331" s="32">
        <f t="shared" si="494"/>
        <v>8836155.4399999995</v>
      </c>
      <c r="AC331" s="71">
        <f t="shared" ref="AC331:AC394" si="495">AB331/AA331*100</f>
        <v>98.531668018349578</v>
      </c>
    </row>
    <row r="332" spans="1:29" ht="43.5" x14ac:dyDescent="0.25">
      <c r="A332" s="18" t="s">
        <v>82</v>
      </c>
      <c r="B332" s="20" t="s">
        <v>67</v>
      </c>
      <c r="C332" s="17">
        <v>2</v>
      </c>
      <c r="D332" s="17">
        <v>21</v>
      </c>
      <c r="E332" s="17"/>
      <c r="F332" s="17"/>
      <c r="G332" s="17"/>
      <c r="H332" s="32" t="e">
        <f>H333</f>
        <v>#REF!</v>
      </c>
      <c r="I332" s="32" t="e">
        <f t="shared" ref="I332:Y333" si="496">I333</f>
        <v>#REF!</v>
      </c>
      <c r="J332" s="32" t="e">
        <f t="shared" si="496"/>
        <v>#REF!</v>
      </c>
      <c r="K332" s="32" t="e">
        <f t="shared" si="496"/>
        <v>#REF!</v>
      </c>
      <c r="L332" s="32" t="e">
        <f t="shared" si="496"/>
        <v>#REF!</v>
      </c>
      <c r="M332" s="32" t="e">
        <f t="shared" si="496"/>
        <v>#REF!</v>
      </c>
      <c r="N332" s="32" t="e">
        <f t="shared" si="496"/>
        <v>#REF!</v>
      </c>
      <c r="O332" s="32" t="e">
        <f t="shared" si="496"/>
        <v>#REF!</v>
      </c>
      <c r="P332" s="32" t="e">
        <f t="shared" si="496"/>
        <v>#REF!</v>
      </c>
      <c r="Q332" s="32" t="e">
        <f t="shared" si="496"/>
        <v>#REF!</v>
      </c>
      <c r="R332" s="32" t="e">
        <f t="shared" si="496"/>
        <v>#REF!</v>
      </c>
      <c r="S332" s="32" t="e">
        <f t="shared" si="496"/>
        <v>#REF!</v>
      </c>
      <c r="T332" s="32" t="e">
        <f t="shared" si="496"/>
        <v>#REF!</v>
      </c>
      <c r="U332" s="32" t="e">
        <f t="shared" si="496"/>
        <v>#REF!</v>
      </c>
      <c r="V332" s="32" t="e">
        <f t="shared" si="496"/>
        <v>#REF!</v>
      </c>
      <c r="W332" s="32" t="e">
        <f t="shared" si="496"/>
        <v>#REF!</v>
      </c>
      <c r="X332" s="32" t="e">
        <f t="shared" si="496"/>
        <v>#REF!</v>
      </c>
      <c r="Y332" s="32">
        <f t="shared" si="496"/>
        <v>0</v>
      </c>
      <c r="Z332" s="32">
        <f t="shared" ref="Y332:AB333" si="497">Z333</f>
        <v>3229200</v>
      </c>
      <c r="AA332" s="32">
        <f t="shared" si="497"/>
        <v>3229200</v>
      </c>
      <c r="AB332" s="32">
        <f t="shared" si="497"/>
        <v>3126485</v>
      </c>
      <c r="AC332" s="71">
        <f t="shared" si="495"/>
        <v>96.819181221355137</v>
      </c>
    </row>
    <row r="333" spans="1:29" ht="43.5" x14ac:dyDescent="0.25">
      <c r="A333" s="18" t="s">
        <v>53</v>
      </c>
      <c r="B333" s="20" t="s">
        <v>67</v>
      </c>
      <c r="C333" s="17">
        <v>2</v>
      </c>
      <c r="D333" s="17">
        <v>21</v>
      </c>
      <c r="E333" s="20" t="s">
        <v>52</v>
      </c>
      <c r="F333" s="5"/>
      <c r="G333" s="5"/>
      <c r="H333" s="32" t="e">
        <f>H334</f>
        <v>#REF!</v>
      </c>
      <c r="I333" s="32" t="e">
        <f t="shared" si="496"/>
        <v>#REF!</v>
      </c>
      <c r="J333" s="32" t="e">
        <f t="shared" si="496"/>
        <v>#REF!</v>
      </c>
      <c r="K333" s="32" t="e">
        <f t="shared" si="496"/>
        <v>#REF!</v>
      </c>
      <c r="L333" s="32" t="e">
        <f t="shared" si="496"/>
        <v>#REF!</v>
      </c>
      <c r="M333" s="32" t="e">
        <f t="shared" si="496"/>
        <v>#REF!</v>
      </c>
      <c r="N333" s="32" t="e">
        <f t="shared" si="496"/>
        <v>#REF!</v>
      </c>
      <c r="O333" s="32" t="e">
        <f t="shared" si="496"/>
        <v>#REF!</v>
      </c>
      <c r="P333" s="32" t="e">
        <f t="shared" si="496"/>
        <v>#REF!</v>
      </c>
      <c r="Q333" s="32" t="e">
        <f t="shared" si="496"/>
        <v>#REF!</v>
      </c>
      <c r="R333" s="32" t="e">
        <f t="shared" si="496"/>
        <v>#REF!</v>
      </c>
      <c r="S333" s="32" t="e">
        <f t="shared" si="496"/>
        <v>#REF!</v>
      </c>
      <c r="T333" s="32" t="e">
        <f t="shared" si="496"/>
        <v>#REF!</v>
      </c>
      <c r="U333" s="32" t="e">
        <f t="shared" si="496"/>
        <v>#REF!</v>
      </c>
      <c r="V333" s="32" t="e">
        <f t="shared" si="496"/>
        <v>#REF!</v>
      </c>
      <c r="W333" s="32" t="e">
        <f t="shared" si="496"/>
        <v>#REF!</v>
      </c>
      <c r="X333" s="32" t="e">
        <f t="shared" si="496"/>
        <v>#REF!</v>
      </c>
      <c r="Y333" s="32">
        <f t="shared" si="497"/>
        <v>0</v>
      </c>
      <c r="Z333" s="32">
        <f t="shared" si="497"/>
        <v>3229200</v>
      </c>
      <c r="AA333" s="32">
        <f t="shared" si="497"/>
        <v>3229200</v>
      </c>
      <c r="AB333" s="32">
        <f t="shared" si="497"/>
        <v>3126485</v>
      </c>
      <c r="AC333" s="71">
        <f t="shared" si="495"/>
        <v>96.819181221355137</v>
      </c>
    </row>
    <row r="334" spans="1:29" ht="105" x14ac:dyDescent="0.25">
      <c r="A334" s="6" t="s">
        <v>83</v>
      </c>
      <c r="B334" s="21" t="s">
        <v>67</v>
      </c>
      <c r="C334" s="5">
        <v>2</v>
      </c>
      <c r="D334" s="5">
        <v>21</v>
      </c>
      <c r="E334" s="21" t="s">
        <v>52</v>
      </c>
      <c r="F334" s="5">
        <v>14770</v>
      </c>
      <c r="G334" s="5"/>
      <c r="H334" s="33" t="e">
        <f t="shared" ref="H334:AB334" si="498">H335+H337</f>
        <v>#REF!</v>
      </c>
      <c r="I334" s="33" t="e">
        <f t="shared" si="498"/>
        <v>#REF!</v>
      </c>
      <c r="J334" s="33" t="e">
        <f t="shared" si="498"/>
        <v>#REF!</v>
      </c>
      <c r="K334" s="33" t="e">
        <f t="shared" si="498"/>
        <v>#REF!</v>
      </c>
      <c r="L334" s="33" t="e">
        <f t="shared" si="498"/>
        <v>#REF!</v>
      </c>
      <c r="M334" s="33" t="e">
        <f t="shared" si="498"/>
        <v>#REF!</v>
      </c>
      <c r="N334" s="33" t="e">
        <f t="shared" si="498"/>
        <v>#REF!</v>
      </c>
      <c r="O334" s="33" t="e">
        <f t="shared" si="498"/>
        <v>#REF!</v>
      </c>
      <c r="P334" s="33" t="e">
        <f t="shared" si="498"/>
        <v>#REF!</v>
      </c>
      <c r="Q334" s="33" t="e">
        <f t="shared" si="498"/>
        <v>#REF!</v>
      </c>
      <c r="R334" s="33" t="e">
        <f t="shared" si="498"/>
        <v>#REF!</v>
      </c>
      <c r="S334" s="33" t="e">
        <f t="shared" si="498"/>
        <v>#REF!</v>
      </c>
      <c r="T334" s="33" t="e">
        <f t="shared" si="498"/>
        <v>#REF!</v>
      </c>
      <c r="U334" s="33" t="e">
        <f t="shared" si="498"/>
        <v>#REF!</v>
      </c>
      <c r="V334" s="33" t="e">
        <f t="shared" si="498"/>
        <v>#REF!</v>
      </c>
      <c r="W334" s="33" t="e">
        <f t="shared" si="498"/>
        <v>#REF!</v>
      </c>
      <c r="X334" s="33" t="e">
        <f t="shared" si="498"/>
        <v>#REF!</v>
      </c>
      <c r="Y334" s="33">
        <f t="shared" si="498"/>
        <v>0</v>
      </c>
      <c r="Z334" s="33">
        <f t="shared" si="498"/>
        <v>3229200</v>
      </c>
      <c r="AA334" s="33">
        <f t="shared" si="498"/>
        <v>3229200</v>
      </c>
      <c r="AB334" s="33">
        <f t="shared" si="498"/>
        <v>3126485</v>
      </c>
      <c r="AC334" s="71">
        <f t="shared" si="495"/>
        <v>96.819181221355137</v>
      </c>
    </row>
    <row r="335" spans="1:29" ht="30" x14ac:dyDescent="0.25">
      <c r="A335" s="6" t="s">
        <v>54</v>
      </c>
      <c r="B335" s="21" t="s">
        <v>67</v>
      </c>
      <c r="C335" s="5">
        <v>2</v>
      </c>
      <c r="D335" s="5">
        <v>21</v>
      </c>
      <c r="E335" s="21" t="s">
        <v>52</v>
      </c>
      <c r="F335" s="5">
        <v>14770</v>
      </c>
      <c r="G335" s="5">
        <v>300</v>
      </c>
      <c r="H335" s="33" t="e">
        <f>#REF!</f>
        <v>#REF!</v>
      </c>
      <c r="I335" s="33" t="e">
        <f>#REF!</f>
        <v>#REF!</v>
      </c>
      <c r="J335" s="33" t="e">
        <f>#REF!</f>
        <v>#REF!</v>
      </c>
      <c r="K335" s="33" t="e">
        <f>#REF!+K336</f>
        <v>#REF!</v>
      </c>
      <c r="L335" s="33" t="e">
        <f>#REF!+L336</f>
        <v>#REF!</v>
      </c>
      <c r="M335" s="33" t="e">
        <f>#REF!+M336</f>
        <v>#REF!</v>
      </c>
      <c r="N335" s="33" t="e">
        <f>#REF!+N336</f>
        <v>#REF!</v>
      </c>
      <c r="O335" s="33" t="e">
        <f>#REF!+O336</f>
        <v>#REF!</v>
      </c>
      <c r="P335" s="33" t="e">
        <f>#REF!+P336</f>
        <v>#REF!</v>
      </c>
      <c r="Q335" s="33" t="e">
        <f>#REF!+Q336</f>
        <v>#REF!</v>
      </c>
      <c r="R335" s="33" t="e">
        <f>#REF!+R336</f>
        <v>#REF!</v>
      </c>
      <c r="S335" s="33" t="e">
        <f>#REF!+S336</f>
        <v>#REF!</v>
      </c>
      <c r="T335" s="33" t="e">
        <f>#REF!+T336</f>
        <v>#REF!</v>
      </c>
      <c r="U335" s="33" t="e">
        <f>#REF!+U336</f>
        <v>#REF!</v>
      </c>
      <c r="V335" s="33" t="e">
        <f>#REF!+V336</f>
        <v>#REF!</v>
      </c>
      <c r="W335" s="33" t="e">
        <f>#REF!+W336</f>
        <v>#REF!</v>
      </c>
      <c r="X335" s="33" t="e">
        <f>#REF!+X336</f>
        <v>#REF!</v>
      </c>
      <c r="Y335" s="33">
        <f>Y336</f>
        <v>57990</v>
      </c>
      <c r="Z335" s="33">
        <f>Z336</f>
        <v>1067990</v>
      </c>
      <c r="AA335" s="33">
        <f>AA336</f>
        <v>1067990</v>
      </c>
      <c r="AB335" s="33">
        <f>AB336</f>
        <v>1067990</v>
      </c>
      <c r="AC335" s="71">
        <f t="shared" si="495"/>
        <v>100</v>
      </c>
    </row>
    <row r="336" spans="1:29" ht="45" x14ac:dyDescent="0.25">
      <c r="A336" s="15" t="s">
        <v>55</v>
      </c>
      <c r="B336" s="21" t="s">
        <v>67</v>
      </c>
      <c r="C336" s="5">
        <v>2</v>
      </c>
      <c r="D336" s="5">
        <v>21</v>
      </c>
      <c r="E336" s="21" t="s">
        <v>52</v>
      </c>
      <c r="F336" s="5">
        <v>14770</v>
      </c>
      <c r="G336" s="5">
        <v>320</v>
      </c>
      <c r="H336" s="33"/>
      <c r="I336" s="33"/>
      <c r="J336" s="33"/>
      <c r="K336" s="33">
        <f>ведомственная!J240</f>
        <v>1010000</v>
      </c>
      <c r="L336" s="33">
        <f>J336+K336</f>
        <v>1010000</v>
      </c>
      <c r="M336" s="33">
        <f>ведомственная!L240</f>
        <v>0</v>
      </c>
      <c r="N336" s="33">
        <f>L336+M336</f>
        <v>1010000</v>
      </c>
      <c r="O336" s="33">
        <f>ведомственная!N240</f>
        <v>0</v>
      </c>
      <c r="P336" s="33">
        <f>N336+O336</f>
        <v>1010000</v>
      </c>
      <c r="Q336" s="33">
        <f>ведомственная!P240</f>
        <v>0</v>
      </c>
      <c r="R336" s="33">
        <f>P336+Q336</f>
        <v>1010000</v>
      </c>
      <c r="S336" s="33">
        <f>ведомственная!R240</f>
        <v>0</v>
      </c>
      <c r="T336" s="33">
        <f>R336+S336</f>
        <v>1010000</v>
      </c>
      <c r="U336" s="33">
        <f>ведомственная!T240</f>
        <v>0</v>
      </c>
      <c r="V336" s="33">
        <f>T336+U336</f>
        <v>1010000</v>
      </c>
      <c r="W336" s="33">
        <f>ведомственная!V240</f>
        <v>0</v>
      </c>
      <c r="X336" s="33">
        <f>V336+W336</f>
        <v>1010000</v>
      </c>
      <c r="Y336" s="33">
        <f>ведомственная!X240</f>
        <v>57990</v>
      </c>
      <c r="Z336" s="33">
        <f>ведомственная!Y240</f>
        <v>1067990</v>
      </c>
      <c r="AA336" s="33">
        <f>ведомственная!Z240</f>
        <v>1067990</v>
      </c>
      <c r="AB336" s="33">
        <f>ведомственная!AA240</f>
        <v>1067990</v>
      </c>
      <c r="AC336" s="71">
        <f t="shared" si="495"/>
        <v>100</v>
      </c>
    </row>
    <row r="337" spans="1:29" ht="60" x14ac:dyDescent="0.25">
      <c r="A337" s="6" t="s">
        <v>23</v>
      </c>
      <c r="B337" s="21" t="s">
        <v>67</v>
      </c>
      <c r="C337" s="5">
        <v>2</v>
      </c>
      <c r="D337" s="5">
        <v>21</v>
      </c>
      <c r="E337" s="21" t="s">
        <v>52</v>
      </c>
      <c r="F337" s="5">
        <v>14770</v>
      </c>
      <c r="G337" s="5">
        <v>600</v>
      </c>
      <c r="H337" s="33">
        <f>H338</f>
        <v>2219200</v>
      </c>
      <c r="I337" s="33">
        <f t="shared" ref="I337:AB337" si="499">I338</f>
        <v>0</v>
      </c>
      <c r="J337" s="33">
        <f t="shared" si="499"/>
        <v>2219200</v>
      </c>
      <c r="K337" s="33">
        <f t="shared" si="499"/>
        <v>0</v>
      </c>
      <c r="L337" s="33">
        <f t="shared" si="499"/>
        <v>2219200</v>
      </c>
      <c r="M337" s="33">
        <f t="shared" si="499"/>
        <v>0</v>
      </c>
      <c r="N337" s="33">
        <f t="shared" si="499"/>
        <v>2219200</v>
      </c>
      <c r="O337" s="33">
        <f t="shared" si="499"/>
        <v>0</v>
      </c>
      <c r="P337" s="33">
        <f t="shared" si="499"/>
        <v>2219200</v>
      </c>
      <c r="Q337" s="33">
        <f t="shared" si="499"/>
        <v>0</v>
      </c>
      <c r="R337" s="33">
        <f t="shared" si="499"/>
        <v>2219200</v>
      </c>
      <c r="S337" s="33">
        <f t="shared" si="499"/>
        <v>0</v>
      </c>
      <c r="T337" s="33">
        <f t="shared" si="499"/>
        <v>2219200</v>
      </c>
      <c r="U337" s="33">
        <f t="shared" si="499"/>
        <v>0</v>
      </c>
      <c r="V337" s="33">
        <f t="shared" si="499"/>
        <v>2219200</v>
      </c>
      <c r="W337" s="33">
        <f t="shared" si="499"/>
        <v>0</v>
      </c>
      <c r="X337" s="33">
        <f t="shared" si="499"/>
        <v>2219200</v>
      </c>
      <c r="Y337" s="33">
        <f t="shared" si="499"/>
        <v>-57990</v>
      </c>
      <c r="Z337" s="33">
        <f t="shared" si="499"/>
        <v>2161210</v>
      </c>
      <c r="AA337" s="33">
        <f t="shared" si="499"/>
        <v>2161210</v>
      </c>
      <c r="AB337" s="33">
        <f t="shared" si="499"/>
        <v>2058495</v>
      </c>
      <c r="AC337" s="71">
        <f t="shared" si="495"/>
        <v>95.247338296602365</v>
      </c>
    </row>
    <row r="338" spans="1:29" ht="30" x14ac:dyDescent="0.25">
      <c r="A338" s="6" t="s">
        <v>24</v>
      </c>
      <c r="B338" s="21" t="s">
        <v>67</v>
      </c>
      <c r="C338" s="5">
        <v>2</v>
      </c>
      <c r="D338" s="5">
        <v>21</v>
      </c>
      <c r="E338" s="21" t="s">
        <v>52</v>
      </c>
      <c r="F338" s="5">
        <v>14770</v>
      </c>
      <c r="G338" s="5">
        <v>610</v>
      </c>
      <c r="H338" s="33">
        <f>ведомственная!G242</f>
        <v>2219200</v>
      </c>
      <c r="I338" s="33">
        <f>ведомственная!H242</f>
        <v>0</v>
      </c>
      <c r="J338" s="33">
        <f>ведомственная!I242</f>
        <v>2219200</v>
      </c>
      <c r="K338" s="33">
        <f>ведомственная!J242</f>
        <v>0</v>
      </c>
      <c r="L338" s="33">
        <f>ведомственная!K242</f>
        <v>2219200</v>
      </c>
      <c r="M338" s="33">
        <f>ведомственная!L242</f>
        <v>0</v>
      </c>
      <c r="N338" s="33">
        <f>ведомственная!M242</f>
        <v>2219200</v>
      </c>
      <c r="O338" s="33">
        <f>ведомственная!N242</f>
        <v>0</v>
      </c>
      <c r="P338" s="33">
        <f>ведомственная!O242</f>
        <v>2219200</v>
      </c>
      <c r="Q338" s="33">
        <f>ведомственная!P242</f>
        <v>0</v>
      </c>
      <c r="R338" s="33">
        <f>ведомственная!Q242</f>
        <v>2219200</v>
      </c>
      <c r="S338" s="33">
        <f>ведомственная!R242</f>
        <v>0</v>
      </c>
      <c r="T338" s="33">
        <f>ведомственная!S242</f>
        <v>2219200</v>
      </c>
      <c r="U338" s="33">
        <f>ведомственная!T242</f>
        <v>0</v>
      </c>
      <c r="V338" s="33">
        <f>ведомственная!U242</f>
        <v>2219200</v>
      </c>
      <c r="W338" s="33">
        <f>ведомственная!V242</f>
        <v>0</v>
      </c>
      <c r="X338" s="33">
        <f>ведомственная!W242</f>
        <v>2219200</v>
      </c>
      <c r="Y338" s="33">
        <f>ведомственная!X242</f>
        <v>-57990</v>
      </c>
      <c r="Z338" s="33">
        <f>ведомственная!Y242</f>
        <v>2161210</v>
      </c>
      <c r="AA338" s="33">
        <f>ведомственная!Z242</f>
        <v>2161210</v>
      </c>
      <c r="AB338" s="33">
        <f>ведомственная!AA242</f>
        <v>2058495</v>
      </c>
      <c r="AC338" s="71">
        <f t="shared" si="495"/>
        <v>95.247338296602365</v>
      </c>
    </row>
    <row r="339" spans="1:29" ht="100.5" x14ac:dyDescent="0.25">
      <c r="A339" s="18" t="s">
        <v>84</v>
      </c>
      <c r="B339" s="20" t="s">
        <v>67</v>
      </c>
      <c r="C339" s="17">
        <v>2</v>
      </c>
      <c r="D339" s="17">
        <v>22</v>
      </c>
      <c r="E339" s="17"/>
      <c r="F339" s="17"/>
      <c r="G339" s="17"/>
      <c r="H339" s="32">
        <f>H340</f>
        <v>3205399</v>
      </c>
      <c r="I339" s="32">
        <f t="shared" ref="I339:Y342" si="500">I340</f>
        <v>0</v>
      </c>
      <c r="J339" s="32">
        <f t="shared" si="500"/>
        <v>3205399</v>
      </c>
      <c r="K339" s="32">
        <f t="shared" si="500"/>
        <v>0</v>
      </c>
      <c r="L339" s="32">
        <f t="shared" si="500"/>
        <v>3205399</v>
      </c>
      <c r="M339" s="32">
        <f t="shared" si="500"/>
        <v>0</v>
      </c>
      <c r="N339" s="32">
        <f t="shared" si="500"/>
        <v>3205399</v>
      </c>
      <c r="O339" s="32">
        <f t="shared" si="500"/>
        <v>0</v>
      </c>
      <c r="P339" s="32">
        <f t="shared" si="500"/>
        <v>3205399</v>
      </c>
      <c r="Q339" s="32">
        <f t="shared" si="500"/>
        <v>0</v>
      </c>
      <c r="R339" s="32">
        <f t="shared" si="500"/>
        <v>3205399</v>
      </c>
      <c r="S339" s="32">
        <f t="shared" si="500"/>
        <v>0</v>
      </c>
      <c r="T339" s="32">
        <f t="shared" si="500"/>
        <v>3205399</v>
      </c>
      <c r="U339" s="32">
        <f t="shared" si="500"/>
        <v>0</v>
      </c>
      <c r="V339" s="32">
        <f t="shared" si="500"/>
        <v>3205399</v>
      </c>
      <c r="W339" s="32">
        <f t="shared" si="500"/>
        <v>0</v>
      </c>
      <c r="X339" s="32">
        <f t="shared" si="500"/>
        <v>3205399</v>
      </c>
      <c r="Y339" s="32">
        <f t="shared" si="500"/>
        <v>100000</v>
      </c>
      <c r="Z339" s="32">
        <f t="shared" ref="Y339:AB342" si="501">Z340</f>
        <v>3305399</v>
      </c>
      <c r="AA339" s="32">
        <f t="shared" si="501"/>
        <v>3305399</v>
      </c>
      <c r="AB339" s="32">
        <f t="shared" si="501"/>
        <v>3305399</v>
      </c>
      <c r="AC339" s="71">
        <f t="shared" si="495"/>
        <v>100</v>
      </c>
    </row>
    <row r="340" spans="1:29" ht="43.5" x14ac:dyDescent="0.25">
      <c r="A340" s="18" t="s">
        <v>53</v>
      </c>
      <c r="B340" s="20" t="s">
        <v>67</v>
      </c>
      <c r="C340" s="17">
        <v>2</v>
      </c>
      <c r="D340" s="17">
        <v>22</v>
      </c>
      <c r="E340" s="20" t="s">
        <v>52</v>
      </c>
      <c r="F340" s="17"/>
      <c r="G340" s="17"/>
      <c r="H340" s="32">
        <f>H341</f>
        <v>3205399</v>
      </c>
      <c r="I340" s="32">
        <f t="shared" si="500"/>
        <v>0</v>
      </c>
      <c r="J340" s="32">
        <f t="shared" si="500"/>
        <v>3205399</v>
      </c>
      <c r="K340" s="32">
        <f t="shared" si="500"/>
        <v>0</v>
      </c>
      <c r="L340" s="32">
        <f t="shared" si="500"/>
        <v>3205399</v>
      </c>
      <c r="M340" s="32">
        <f t="shared" si="500"/>
        <v>0</v>
      </c>
      <c r="N340" s="32">
        <f t="shared" si="500"/>
        <v>3205399</v>
      </c>
      <c r="O340" s="32">
        <f t="shared" si="500"/>
        <v>0</v>
      </c>
      <c r="P340" s="32">
        <f t="shared" si="500"/>
        <v>3205399</v>
      </c>
      <c r="Q340" s="32">
        <f t="shared" si="500"/>
        <v>0</v>
      </c>
      <c r="R340" s="32">
        <f t="shared" si="500"/>
        <v>3205399</v>
      </c>
      <c r="S340" s="32">
        <f t="shared" si="500"/>
        <v>0</v>
      </c>
      <c r="T340" s="32">
        <f t="shared" si="500"/>
        <v>3205399</v>
      </c>
      <c r="U340" s="32">
        <f t="shared" si="500"/>
        <v>0</v>
      </c>
      <c r="V340" s="32">
        <f t="shared" si="500"/>
        <v>3205399</v>
      </c>
      <c r="W340" s="32">
        <f t="shared" si="500"/>
        <v>0</v>
      </c>
      <c r="X340" s="32">
        <f t="shared" si="500"/>
        <v>3205399</v>
      </c>
      <c r="Y340" s="32">
        <f t="shared" si="501"/>
        <v>100000</v>
      </c>
      <c r="Z340" s="32">
        <f t="shared" si="501"/>
        <v>3305399</v>
      </c>
      <c r="AA340" s="32">
        <f t="shared" si="501"/>
        <v>3305399</v>
      </c>
      <c r="AB340" s="32">
        <f t="shared" si="501"/>
        <v>3305399</v>
      </c>
      <c r="AC340" s="71">
        <f t="shared" si="495"/>
        <v>100</v>
      </c>
    </row>
    <row r="341" spans="1:29" ht="87" customHeight="1" x14ac:dyDescent="0.25">
      <c r="A341" s="6" t="s">
        <v>85</v>
      </c>
      <c r="B341" s="21" t="s">
        <v>67</v>
      </c>
      <c r="C341" s="5">
        <v>2</v>
      </c>
      <c r="D341" s="5">
        <v>22</v>
      </c>
      <c r="E341" s="21" t="s">
        <v>52</v>
      </c>
      <c r="F341" s="5">
        <v>14780</v>
      </c>
      <c r="G341" s="5"/>
      <c r="H341" s="33">
        <f>H342</f>
        <v>3205399</v>
      </c>
      <c r="I341" s="33">
        <f t="shared" si="500"/>
        <v>0</v>
      </c>
      <c r="J341" s="33">
        <f t="shared" si="500"/>
        <v>3205399</v>
      </c>
      <c r="K341" s="33">
        <f t="shared" si="500"/>
        <v>0</v>
      </c>
      <c r="L341" s="33">
        <f t="shared" si="500"/>
        <v>3205399</v>
      </c>
      <c r="M341" s="33">
        <f t="shared" si="500"/>
        <v>0</v>
      </c>
      <c r="N341" s="33">
        <f t="shared" si="500"/>
        <v>3205399</v>
      </c>
      <c r="O341" s="33">
        <f t="shared" si="500"/>
        <v>0</v>
      </c>
      <c r="P341" s="33">
        <f t="shared" si="500"/>
        <v>3205399</v>
      </c>
      <c r="Q341" s="33">
        <f t="shared" si="500"/>
        <v>0</v>
      </c>
      <c r="R341" s="33">
        <f t="shared" si="500"/>
        <v>3205399</v>
      </c>
      <c r="S341" s="33">
        <f t="shared" si="500"/>
        <v>0</v>
      </c>
      <c r="T341" s="33">
        <f t="shared" si="500"/>
        <v>3205399</v>
      </c>
      <c r="U341" s="33">
        <f t="shared" si="500"/>
        <v>0</v>
      </c>
      <c r="V341" s="33">
        <f t="shared" si="500"/>
        <v>3205399</v>
      </c>
      <c r="W341" s="33">
        <f t="shared" si="500"/>
        <v>0</v>
      </c>
      <c r="X341" s="33">
        <f t="shared" si="500"/>
        <v>3205399</v>
      </c>
      <c r="Y341" s="33">
        <f t="shared" si="501"/>
        <v>100000</v>
      </c>
      <c r="Z341" s="33">
        <f t="shared" si="501"/>
        <v>3305399</v>
      </c>
      <c r="AA341" s="33">
        <f t="shared" si="501"/>
        <v>3305399</v>
      </c>
      <c r="AB341" s="33">
        <f t="shared" si="501"/>
        <v>3305399</v>
      </c>
      <c r="AC341" s="71">
        <f t="shared" si="495"/>
        <v>100</v>
      </c>
    </row>
    <row r="342" spans="1:29" ht="30" x14ac:dyDescent="0.25">
      <c r="A342" s="6" t="s">
        <v>54</v>
      </c>
      <c r="B342" s="21" t="s">
        <v>67</v>
      </c>
      <c r="C342" s="5">
        <v>2</v>
      </c>
      <c r="D342" s="5">
        <v>22</v>
      </c>
      <c r="E342" s="21" t="s">
        <v>52</v>
      </c>
      <c r="F342" s="5">
        <v>14780</v>
      </c>
      <c r="G342" s="5">
        <v>300</v>
      </c>
      <c r="H342" s="33">
        <f>H343</f>
        <v>3205399</v>
      </c>
      <c r="I342" s="33">
        <f t="shared" si="500"/>
        <v>0</v>
      </c>
      <c r="J342" s="33">
        <f t="shared" si="500"/>
        <v>3205399</v>
      </c>
      <c r="K342" s="33">
        <f t="shared" si="500"/>
        <v>0</v>
      </c>
      <c r="L342" s="33">
        <f t="shared" si="500"/>
        <v>3205399</v>
      </c>
      <c r="M342" s="33">
        <f t="shared" si="500"/>
        <v>0</v>
      </c>
      <c r="N342" s="33">
        <f t="shared" si="500"/>
        <v>3205399</v>
      </c>
      <c r="O342" s="33">
        <f t="shared" si="500"/>
        <v>0</v>
      </c>
      <c r="P342" s="33">
        <f t="shared" si="500"/>
        <v>3205399</v>
      </c>
      <c r="Q342" s="33">
        <f t="shared" si="500"/>
        <v>0</v>
      </c>
      <c r="R342" s="33">
        <f t="shared" si="500"/>
        <v>3205399</v>
      </c>
      <c r="S342" s="33">
        <f t="shared" si="500"/>
        <v>0</v>
      </c>
      <c r="T342" s="33">
        <f t="shared" si="500"/>
        <v>3205399</v>
      </c>
      <c r="U342" s="33">
        <f t="shared" si="500"/>
        <v>0</v>
      </c>
      <c r="V342" s="33">
        <f t="shared" si="500"/>
        <v>3205399</v>
      </c>
      <c r="W342" s="33">
        <f t="shared" si="500"/>
        <v>0</v>
      </c>
      <c r="X342" s="33">
        <f t="shared" si="500"/>
        <v>3205399</v>
      </c>
      <c r="Y342" s="33">
        <f t="shared" si="501"/>
        <v>100000</v>
      </c>
      <c r="Z342" s="33">
        <f t="shared" si="501"/>
        <v>3305399</v>
      </c>
      <c r="AA342" s="33">
        <f t="shared" si="501"/>
        <v>3305399</v>
      </c>
      <c r="AB342" s="33">
        <f t="shared" si="501"/>
        <v>3305399</v>
      </c>
      <c r="AC342" s="71">
        <f t="shared" si="495"/>
        <v>100</v>
      </c>
    </row>
    <row r="343" spans="1:29" ht="45" x14ac:dyDescent="0.25">
      <c r="A343" s="6" t="s">
        <v>55</v>
      </c>
      <c r="B343" s="21" t="s">
        <v>67</v>
      </c>
      <c r="C343" s="5">
        <v>2</v>
      </c>
      <c r="D343" s="5">
        <v>22</v>
      </c>
      <c r="E343" s="21" t="s">
        <v>52</v>
      </c>
      <c r="F343" s="5">
        <v>14780</v>
      </c>
      <c r="G343" s="5">
        <v>320</v>
      </c>
      <c r="H343" s="33">
        <f>ведомственная!G324</f>
        <v>3205399</v>
      </c>
      <c r="I343" s="33">
        <f>ведомственная!H324</f>
        <v>0</v>
      </c>
      <c r="J343" s="33">
        <f>ведомственная!I324</f>
        <v>3205399</v>
      </c>
      <c r="K343" s="33">
        <f>ведомственная!J324</f>
        <v>0</v>
      </c>
      <c r="L343" s="33">
        <f>ведомственная!K324</f>
        <v>3205399</v>
      </c>
      <c r="M343" s="33">
        <f>ведомственная!L324</f>
        <v>0</v>
      </c>
      <c r="N343" s="33">
        <f>ведомственная!M324</f>
        <v>3205399</v>
      </c>
      <c r="O343" s="33">
        <f>ведомственная!N324</f>
        <v>0</v>
      </c>
      <c r="P343" s="33">
        <f>ведомственная!O324</f>
        <v>3205399</v>
      </c>
      <c r="Q343" s="33">
        <f>ведомственная!P324</f>
        <v>0</v>
      </c>
      <c r="R343" s="33">
        <f>ведомственная!Q324</f>
        <v>3205399</v>
      </c>
      <c r="S343" s="33">
        <f>ведомственная!R324</f>
        <v>0</v>
      </c>
      <c r="T343" s="33">
        <f>ведомственная!S324</f>
        <v>3205399</v>
      </c>
      <c r="U343" s="33">
        <f>ведомственная!T324</f>
        <v>0</v>
      </c>
      <c r="V343" s="33">
        <f>ведомственная!U324</f>
        <v>3205399</v>
      </c>
      <c r="W343" s="33">
        <f>ведомственная!V324</f>
        <v>0</v>
      </c>
      <c r="X343" s="33">
        <f>ведомственная!W324</f>
        <v>3205399</v>
      </c>
      <c r="Y343" s="33">
        <f>ведомственная!X324</f>
        <v>100000</v>
      </c>
      <c r="Z343" s="33">
        <f>ведомственная!Y324</f>
        <v>3305399</v>
      </c>
      <c r="AA343" s="33">
        <f>ведомственная!Z324</f>
        <v>3305399</v>
      </c>
      <c r="AB343" s="33">
        <f>ведомственная!AA324</f>
        <v>3305399</v>
      </c>
      <c r="AC343" s="71">
        <f t="shared" si="495"/>
        <v>100</v>
      </c>
    </row>
    <row r="344" spans="1:29" ht="57.75" x14ac:dyDescent="0.25">
      <c r="A344" s="18" t="s">
        <v>86</v>
      </c>
      <c r="B344" s="20" t="s">
        <v>67</v>
      </c>
      <c r="C344" s="17">
        <v>2</v>
      </c>
      <c r="D344" s="17">
        <v>23</v>
      </c>
      <c r="E344" s="17"/>
      <c r="F344" s="17"/>
      <c r="G344" s="17"/>
      <c r="H344" s="32">
        <f>H345+H349+H357</f>
        <v>591400</v>
      </c>
      <c r="I344" s="32">
        <f t="shared" ref="I344:J344" si="502">I345+I349+I357</f>
        <v>0</v>
      </c>
      <c r="J344" s="32">
        <f t="shared" si="502"/>
        <v>591400</v>
      </c>
      <c r="K344" s="32">
        <f t="shared" ref="K344:L344" si="503">K345+K349+K357</f>
        <v>0</v>
      </c>
      <c r="L344" s="32">
        <f t="shared" si="503"/>
        <v>591400</v>
      </c>
      <c r="M344" s="32">
        <f t="shared" ref="M344:N344" si="504">M345+M349+M357</f>
        <v>0</v>
      </c>
      <c r="N344" s="32">
        <f t="shared" si="504"/>
        <v>591400</v>
      </c>
      <c r="O344" s="32">
        <f t="shared" ref="O344:P344" si="505">O345+O349+O357</f>
        <v>0</v>
      </c>
      <c r="P344" s="32">
        <f t="shared" si="505"/>
        <v>591400</v>
      </c>
      <c r="Q344" s="32">
        <f t="shared" ref="Q344:R344" si="506">Q345+Q349+Q357</f>
        <v>0</v>
      </c>
      <c r="R344" s="32">
        <f t="shared" si="506"/>
        <v>591400</v>
      </c>
      <c r="S344" s="32">
        <f t="shared" ref="S344:T344" si="507">S345+S349+S357</f>
        <v>0</v>
      </c>
      <c r="T344" s="32">
        <f t="shared" si="507"/>
        <v>591400</v>
      </c>
      <c r="U344" s="32">
        <f t="shared" ref="U344:V344" si="508">U345+U349+U357</f>
        <v>0</v>
      </c>
      <c r="V344" s="32">
        <f t="shared" si="508"/>
        <v>591400</v>
      </c>
      <c r="W344" s="32">
        <f t="shared" ref="W344:X344" si="509">W345+W349+W357</f>
        <v>0</v>
      </c>
      <c r="X344" s="32">
        <f t="shared" si="509"/>
        <v>591400</v>
      </c>
      <c r="Y344" s="32">
        <f t="shared" ref="Y344:Z344" si="510">Y345+Y349+Y357</f>
        <v>0</v>
      </c>
      <c r="Z344" s="32">
        <f t="shared" si="510"/>
        <v>591400</v>
      </c>
      <c r="AA344" s="32">
        <f t="shared" ref="AA344" si="511">AA345+AA349+AA357</f>
        <v>591400</v>
      </c>
      <c r="AB344" s="32">
        <f t="shared" ref="AB344" si="512">AB345+AB349+AB357</f>
        <v>563246.17999999993</v>
      </c>
      <c r="AC344" s="71">
        <f t="shared" si="495"/>
        <v>95.239462292864374</v>
      </c>
    </row>
    <row r="345" spans="1:29" x14ac:dyDescent="0.25">
      <c r="A345" s="19" t="s">
        <v>14</v>
      </c>
      <c r="B345" s="20" t="s">
        <v>67</v>
      </c>
      <c r="C345" s="17">
        <v>2</v>
      </c>
      <c r="D345" s="17">
        <v>23</v>
      </c>
      <c r="E345" s="27" t="s">
        <v>13</v>
      </c>
      <c r="F345" s="17"/>
      <c r="G345" s="17"/>
      <c r="H345" s="32">
        <f>H346</f>
        <v>150000</v>
      </c>
      <c r="I345" s="32">
        <f t="shared" ref="I345:Y347" si="513">I346</f>
        <v>0</v>
      </c>
      <c r="J345" s="32">
        <f t="shared" si="513"/>
        <v>150000</v>
      </c>
      <c r="K345" s="32">
        <f t="shared" si="513"/>
        <v>0</v>
      </c>
      <c r="L345" s="32">
        <f t="shared" si="513"/>
        <v>150000</v>
      </c>
      <c r="M345" s="32">
        <f t="shared" si="513"/>
        <v>0</v>
      </c>
      <c r="N345" s="32">
        <f t="shared" si="513"/>
        <v>150000</v>
      </c>
      <c r="O345" s="32">
        <f t="shared" si="513"/>
        <v>0</v>
      </c>
      <c r="P345" s="32">
        <f t="shared" si="513"/>
        <v>150000</v>
      </c>
      <c r="Q345" s="32">
        <f t="shared" si="513"/>
        <v>0</v>
      </c>
      <c r="R345" s="32">
        <f t="shared" si="513"/>
        <v>150000</v>
      </c>
      <c r="S345" s="32">
        <f t="shared" si="513"/>
        <v>0</v>
      </c>
      <c r="T345" s="32">
        <f t="shared" si="513"/>
        <v>150000</v>
      </c>
      <c r="U345" s="32">
        <f t="shared" si="513"/>
        <v>0</v>
      </c>
      <c r="V345" s="32">
        <f t="shared" si="513"/>
        <v>150000</v>
      </c>
      <c r="W345" s="32">
        <f t="shared" si="513"/>
        <v>0</v>
      </c>
      <c r="X345" s="32">
        <f t="shared" si="513"/>
        <v>150000</v>
      </c>
      <c r="Y345" s="32">
        <f t="shared" si="513"/>
        <v>0</v>
      </c>
      <c r="Z345" s="32">
        <f t="shared" ref="Y345:AB347" si="514">Z346</f>
        <v>150000</v>
      </c>
      <c r="AA345" s="32">
        <f t="shared" si="514"/>
        <v>150000</v>
      </c>
      <c r="AB345" s="32">
        <f t="shared" si="514"/>
        <v>149250</v>
      </c>
      <c r="AC345" s="71">
        <f t="shared" si="495"/>
        <v>99.5</v>
      </c>
    </row>
    <row r="346" spans="1:29" ht="30" x14ac:dyDescent="0.25">
      <c r="A346" s="6" t="s">
        <v>87</v>
      </c>
      <c r="B346" s="21" t="s">
        <v>67</v>
      </c>
      <c r="C346" s="5">
        <v>2</v>
      </c>
      <c r="D346" s="5">
        <v>23</v>
      </c>
      <c r="E346" s="29" t="s">
        <v>13</v>
      </c>
      <c r="F346" s="5">
        <v>81500</v>
      </c>
      <c r="G346" s="5"/>
      <c r="H346" s="33">
        <f>H347</f>
        <v>150000</v>
      </c>
      <c r="I346" s="33">
        <f t="shared" si="513"/>
        <v>0</v>
      </c>
      <c r="J346" s="33">
        <f t="shared" si="513"/>
        <v>150000</v>
      </c>
      <c r="K346" s="33">
        <f t="shared" si="513"/>
        <v>0</v>
      </c>
      <c r="L346" s="33">
        <f t="shared" si="513"/>
        <v>150000</v>
      </c>
      <c r="M346" s="33">
        <f t="shared" si="513"/>
        <v>0</v>
      </c>
      <c r="N346" s="33">
        <f t="shared" si="513"/>
        <v>150000</v>
      </c>
      <c r="O346" s="33">
        <f t="shared" si="513"/>
        <v>0</v>
      </c>
      <c r="P346" s="33">
        <f t="shared" si="513"/>
        <v>150000</v>
      </c>
      <c r="Q346" s="33">
        <f t="shared" si="513"/>
        <v>0</v>
      </c>
      <c r="R346" s="33">
        <f t="shared" si="513"/>
        <v>150000</v>
      </c>
      <c r="S346" s="33">
        <f t="shared" si="513"/>
        <v>0</v>
      </c>
      <c r="T346" s="33">
        <f t="shared" si="513"/>
        <v>150000</v>
      </c>
      <c r="U346" s="33">
        <f t="shared" si="513"/>
        <v>0</v>
      </c>
      <c r="V346" s="33">
        <f t="shared" si="513"/>
        <v>150000</v>
      </c>
      <c r="W346" s="33">
        <f t="shared" si="513"/>
        <v>0</v>
      </c>
      <c r="X346" s="33">
        <f t="shared" si="513"/>
        <v>150000</v>
      </c>
      <c r="Y346" s="33">
        <f t="shared" si="514"/>
        <v>0</v>
      </c>
      <c r="Z346" s="33">
        <f t="shared" si="514"/>
        <v>150000</v>
      </c>
      <c r="AA346" s="33">
        <f t="shared" si="514"/>
        <v>150000</v>
      </c>
      <c r="AB346" s="33">
        <f t="shared" si="514"/>
        <v>149250</v>
      </c>
      <c r="AC346" s="71">
        <f t="shared" si="495"/>
        <v>99.5</v>
      </c>
    </row>
    <row r="347" spans="1:29" ht="30" x14ac:dyDescent="0.25">
      <c r="A347" s="10" t="s">
        <v>149</v>
      </c>
      <c r="B347" s="21" t="s">
        <v>67</v>
      </c>
      <c r="C347" s="5">
        <v>2</v>
      </c>
      <c r="D347" s="5">
        <v>23</v>
      </c>
      <c r="E347" s="29" t="s">
        <v>13</v>
      </c>
      <c r="F347" s="5">
        <v>81500</v>
      </c>
      <c r="G347" s="5">
        <v>300</v>
      </c>
      <c r="H347" s="33">
        <f>H348</f>
        <v>150000</v>
      </c>
      <c r="I347" s="33">
        <f t="shared" si="513"/>
        <v>0</v>
      </c>
      <c r="J347" s="33">
        <f t="shared" si="513"/>
        <v>150000</v>
      </c>
      <c r="K347" s="33">
        <f t="shared" si="513"/>
        <v>0</v>
      </c>
      <c r="L347" s="33">
        <f t="shared" si="513"/>
        <v>150000</v>
      </c>
      <c r="M347" s="33">
        <f t="shared" si="513"/>
        <v>0</v>
      </c>
      <c r="N347" s="33">
        <f t="shared" si="513"/>
        <v>150000</v>
      </c>
      <c r="O347" s="33">
        <f t="shared" si="513"/>
        <v>0</v>
      </c>
      <c r="P347" s="33">
        <f t="shared" si="513"/>
        <v>150000</v>
      </c>
      <c r="Q347" s="33">
        <f t="shared" si="513"/>
        <v>0</v>
      </c>
      <c r="R347" s="33">
        <f t="shared" si="513"/>
        <v>150000</v>
      </c>
      <c r="S347" s="33">
        <f t="shared" si="513"/>
        <v>0</v>
      </c>
      <c r="T347" s="33">
        <f t="shared" si="513"/>
        <v>150000</v>
      </c>
      <c r="U347" s="33">
        <f t="shared" si="513"/>
        <v>0</v>
      </c>
      <c r="V347" s="33">
        <f t="shared" si="513"/>
        <v>150000</v>
      </c>
      <c r="W347" s="33">
        <f t="shared" si="513"/>
        <v>0</v>
      </c>
      <c r="X347" s="33">
        <f t="shared" si="513"/>
        <v>150000</v>
      </c>
      <c r="Y347" s="33">
        <f t="shared" si="514"/>
        <v>0</v>
      </c>
      <c r="Z347" s="33">
        <f t="shared" si="514"/>
        <v>150000</v>
      </c>
      <c r="AA347" s="33">
        <f t="shared" si="514"/>
        <v>150000</v>
      </c>
      <c r="AB347" s="33">
        <f t="shared" si="514"/>
        <v>149250</v>
      </c>
      <c r="AC347" s="71">
        <f t="shared" si="495"/>
        <v>99.5</v>
      </c>
    </row>
    <row r="348" spans="1:29" x14ac:dyDescent="0.25">
      <c r="A348" s="10" t="s">
        <v>279</v>
      </c>
      <c r="B348" s="21" t="s">
        <v>67</v>
      </c>
      <c r="C348" s="5">
        <v>2</v>
      </c>
      <c r="D348" s="5">
        <v>23</v>
      </c>
      <c r="E348" s="29" t="s">
        <v>13</v>
      </c>
      <c r="F348" s="5">
        <v>81500</v>
      </c>
      <c r="G348" s="5">
        <v>350</v>
      </c>
      <c r="H348" s="33">
        <f>ведомственная!G157</f>
        <v>150000</v>
      </c>
      <c r="I348" s="33">
        <f>ведомственная!H157</f>
        <v>0</v>
      </c>
      <c r="J348" s="33">
        <f>ведомственная!I157</f>
        <v>150000</v>
      </c>
      <c r="K348" s="33">
        <f>ведомственная!J157</f>
        <v>0</v>
      </c>
      <c r="L348" s="33">
        <f>ведомственная!K157</f>
        <v>150000</v>
      </c>
      <c r="M348" s="33">
        <f>ведомственная!L157</f>
        <v>0</v>
      </c>
      <c r="N348" s="33">
        <f>ведомственная!M157</f>
        <v>150000</v>
      </c>
      <c r="O348" s="33">
        <f>ведомственная!N157</f>
        <v>0</v>
      </c>
      <c r="P348" s="33">
        <f>ведомственная!O157</f>
        <v>150000</v>
      </c>
      <c r="Q348" s="33">
        <f>ведомственная!P157</f>
        <v>0</v>
      </c>
      <c r="R348" s="33">
        <f>ведомственная!Q157</f>
        <v>150000</v>
      </c>
      <c r="S348" s="33">
        <f>ведомственная!R157</f>
        <v>0</v>
      </c>
      <c r="T348" s="33">
        <f>ведомственная!S157</f>
        <v>150000</v>
      </c>
      <c r="U348" s="33">
        <f>ведомственная!T157</f>
        <v>0</v>
      </c>
      <c r="V348" s="33">
        <f>ведомственная!U157</f>
        <v>150000</v>
      </c>
      <c r="W348" s="33">
        <f>ведомственная!V157</f>
        <v>0</v>
      </c>
      <c r="X348" s="33">
        <f>ведомственная!W157</f>
        <v>150000</v>
      </c>
      <c r="Y348" s="33">
        <f>ведомственная!X157</f>
        <v>0</v>
      </c>
      <c r="Z348" s="33">
        <f>ведомственная!Y157</f>
        <v>150000</v>
      </c>
      <c r="AA348" s="33">
        <f>ведомственная!Z157</f>
        <v>150000</v>
      </c>
      <c r="AB348" s="33">
        <f>ведомственная!AA157</f>
        <v>149250</v>
      </c>
      <c r="AC348" s="71">
        <f t="shared" si="495"/>
        <v>99.5</v>
      </c>
    </row>
    <row r="349" spans="1:29" ht="43.5" x14ac:dyDescent="0.25">
      <c r="A349" s="18" t="s">
        <v>53</v>
      </c>
      <c r="B349" s="20" t="s">
        <v>67</v>
      </c>
      <c r="C349" s="17">
        <v>2</v>
      </c>
      <c r="D349" s="17">
        <v>23</v>
      </c>
      <c r="E349" s="20" t="s">
        <v>52</v>
      </c>
      <c r="F349" s="17"/>
      <c r="G349" s="17"/>
      <c r="H349" s="32">
        <f>H350</f>
        <v>341400</v>
      </c>
      <c r="I349" s="32">
        <f t="shared" ref="I349:AB349" si="515">I350</f>
        <v>0</v>
      </c>
      <c r="J349" s="32">
        <f t="shared" si="515"/>
        <v>341400</v>
      </c>
      <c r="K349" s="32">
        <f t="shared" si="515"/>
        <v>0</v>
      </c>
      <c r="L349" s="32">
        <f t="shared" si="515"/>
        <v>341400</v>
      </c>
      <c r="M349" s="32">
        <f t="shared" si="515"/>
        <v>0</v>
      </c>
      <c r="N349" s="32">
        <f t="shared" si="515"/>
        <v>341400</v>
      </c>
      <c r="O349" s="32">
        <f t="shared" si="515"/>
        <v>0</v>
      </c>
      <c r="P349" s="32">
        <f t="shared" si="515"/>
        <v>341400</v>
      </c>
      <c r="Q349" s="32">
        <f t="shared" si="515"/>
        <v>0</v>
      </c>
      <c r="R349" s="32">
        <f t="shared" si="515"/>
        <v>341400</v>
      </c>
      <c r="S349" s="32">
        <f t="shared" si="515"/>
        <v>0</v>
      </c>
      <c r="T349" s="32">
        <f t="shared" si="515"/>
        <v>341400</v>
      </c>
      <c r="U349" s="32">
        <f t="shared" si="515"/>
        <v>0</v>
      </c>
      <c r="V349" s="32">
        <f t="shared" si="515"/>
        <v>341400</v>
      </c>
      <c r="W349" s="32">
        <f t="shared" si="515"/>
        <v>0</v>
      </c>
      <c r="X349" s="32">
        <f t="shared" si="515"/>
        <v>341400</v>
      </c>
      <c r="Y349" s="32">
        <f t="shared" si="515"/>
        <v>0</v>
      </c>
      <c r="Z349" s="32">
        <f t="shared" si="515"/>
        <v>341400</v>
      </c>
      <c r="AA349" s="32">
        <f t="shared" si="515"/>
        <v>341400</v>
      </c>
      <c r="AB349" s="32">
        <f t="shared" si="515"/>
        <v>340019</v>
      </c>
      <c r="AC349" s="71">
        <f t="shared" si="495"/>
        <v>99.595489162272997</v>
      </c>
    </row>
    <row r="350" spans="1:29" ht="30" x14ac:dyDescent="0.25">
      <c r="A350" s="6" t="s">
        <v>87</v>
      </c>
      <c r="B350" s="21" t="s">
        <v>67</v>
      </c>
      <c r="C350" s="5">
        <v>2</v>
      </c>
      <c r="D350" s="5">
        <v>23</v>
      </c>
      <c r="E350" s="21" t="s">
        <v>52</v>
      </c>
      <c r="F350" s="5">
        <v>81500</v>
      </c>
      <c r="G350" s="5"/>
      <c r="H350" s="33">
        <f>H351+H353+H355</f>
        <v>341400</v>
      </c>
      <c r="I350" s="33">
        <f t="shared" ref="I350:J350" si="516">I351+I353+I355</f>
        <v>0</v>
      </c>
      <c r="J350" s="33">
        <f t="shared" si="516"/>
        <v>341400</v>
      </c>
      <c r="K350" s="33">
        <f t="shared" ref="K350:L350" si="517">K351+K353+K355</f>
        <v>0</v>
      </c>
      <c r="L350" s="33">
        <f t="shared" si="517"/>
        <v>341400</v>
      </c>
      <c r="M350" s="33">
        <f t="shared" ref="M350:N350" si="518">M351+M353+M355</f>
        <v>0</v>
      </c>
      <c r="N350" s="33">
        <f t="shared" si="518"/>
        <v>341400</v>
      </c>
      <c r="O350" s="33">
        <f t="shared" ref="O350:P350" si="519">O351+O353+O355</f>
        <v>0</v>
      </c>
      <c r="P350" s="33">
        <f t="shared" si="519"/>
        <v>341400</v>
      </c>
      <c r="Q350" s="33">
        <f t="shared" ref="Q350:R350" si="520">Q351+Q353+Q355</f>
        <v>0</v>
      </c>
      <c r="R350" s="33">
        <f t="shared" si="520"/>
        <v>341400</v>
      </c>
      <c r="S350" s="33">
        <f t="shared" ref="S350:T350" si="521">S351+S353+S355</f>
        <v>0</v>
      </c>
      <c r="T350" s="33">
        <f t="shared" si="521"/>
        <v>341400</v>
      </c>
      <c r="U350" s="33">
        <f t="shared" ref="U350:V350" si="522">U351+U353+U355</f>
        <v>0</v>
      </c>
      <c r="V350" s="33">
        <f t="shared" si="522"/>
        <v>341400</v>
      </c>
      <c r="W350" s="33">
        <f t="shared" ref="W350:X350" si="523">W351+W353+W355</f>
        <v>0</v>
      </c>
      <c r="X350" s="33">
        <f t="shared" si="523"/>
        <v>341400</v>
      </c>
      <c r="Y350" s="33">
        <f t="shared" ref="Y350:Z350" si="524">Y351+Y353+Y355</f>
        <v>0</v>
      </c>
      <c r="Z350" s="33">
        <f t="shared" si="524"/>
        <v>341400</v>
      </c>
      <c r="AA350" s="33">
        <f t="shared" ref="AA350" si="525">AA351+AA353+AA355</f>
        <v>341400</v>
      </c>
      <c r="AB350" s="33">
        <f t="shared" ref="AB350" si="526">AB351+AB353+AB355</f>
        <v>340019</v>
      </c>
      <c r="AC350" s="71">
        <f t="shared" si="495"/>
        <v>99.595489162272997</v>
      </c>
    </row>
    <row r="351" spans="1:29" ht="48" customHeight="1" x14ac:dyDescent="0.25">
      <c r="A351" s="6" t="s">
        <v>18</v>
      </c>
      <c r="B351" s="21" t="s">
        <v>67</v>
      </c>
      <c r="C351" s="5">
        <v>2</v>
      </c>
      <c r="D351" s="5">
        <v>23</v>
      </c>
      <c r="E351" s="21" t="s">
        <v>52</v>
      </c>
      <c r="F351" s="5">
        <v>81500</v>
      </c>
      <c r="G351" s="5">
        <v>200</v>
      </c>
      <c r="H351" s="33">
        <f>H352</f>
        <v>30000</v>
      </c>
      <c r="I351" s="33">
        <f t="shared" ref="I351:AB351" si="527">I352</f>
        <v>0</v>
      </c>
      <c r="J351" s="33">
        <f t="shared" si="527"/>
        <v>30000</v>
      </c>
      <c r="K351" s="33">
        <f t="shared" si="527"/>
        <v>0</v>
      </c>
      <c r="L351" s="33">
        <f t="shared" si="527"/>
        <v>30000</v>
      </c>
      <c r="M351" s="33">
        <f t="shared" si="527"/>
        <v>0</v>
      </c>
      <c r="N351" s="33">
        <f t="shared" si="527"/>
        <v>30000</v>
      </c>
      <c r="O351" s="33">
        <f t="shared" si="527"/>
        <v>0</v>
      </c>
      <c r="P351" s="33">
        <f t="shared" si="527"/>
        <v>30000</v>
      </c>
      <c r="Q351" s="33">
        <f t="shared" si="527"/>
        <v>-22400</v>
      </c>
      <c r="R351" s="33">
        <f t="shared" si="527"/>
        <v>7600</v>
      </c>
      <c r="S351" s="33">
        <f t="shared" si="527"/>
        <v>0</v>
      </c>
      <c r="T351" s="33">
        <f t="shared" si="527"/>
        <v>7600</v>
      </c>
      <c r="U351" s="33">
        <f t="shared" si="527"/>
        <v>0</v>
      </c>
      <c r="V351" s="33">
        <f t="shared" si="527"/>
        <v>7600</v>
      </c>
      <c r="W351" s="33">
        <f t="shared" si="527"/>
        <v>31000</v>
      </c>
      <c r="X351" s="33">
        <f t="shared" si="527"/>
        <v>38600</v>
      </c>
      <c r="Y351" s="33">
        <f t="shared" si="527"/>
        <v>0</v>
      </c>
      <c r="Z351" s="33">
        <f t="shared" si="527"/>
        <v>38600</v>
      </c>
      <c r="AA351" s="33">
        <f t="shared" si="527"/>
        <v>38600</v>
      </c>
      <c r="AB351" s="33">
        <f t="shared" si="527"/>
        <v>37494</v>
      </c>
      <c r="AC351" s="71">
        <f t="shared" si="495"/>
        <v>97.134715025906743</v>
      </c>
    </row>
    <row r="352" spans="1:29" ht="60" x14ac:dyDescent="0.25">
      <c r="A352" s="6" t="s">
        <v>19</v>
      </c>
      <c r="B352" s="21" t="s">
        <v>67</v>
      </c>
      <c r="C352" s="5">
        <v>2</v>
      </c>
      <c r="D352" s="5">
        <v>23</v>
      </c>
      <c r="E352" s="21" t="s">
        <v>52</v>
      </c>
      <c r="F352" s="5">
        <v>81500</v>
      </c>
      <c r="G352" s="5">
        <v>240</v>
      </c>
      <c r="H352" s="33">
        <f>ведомственная!G315</f>
        <v>30000</v>
      </c>
      <c r="I352" s="33">
        <f>ведомственная!H315</f>
        <v>0</v>
      </c>
      <c r="J352" s="33">
        <f>ведомственная!I315</f>
        <v>30000</v>
      </c>
      <c r="K352" s="33">
        <f>ведомственная!J315</f>
        <v>0</v>
      </c>
      <c r="L352" s="33">
        <f>ведомственная!K315</f>
        <v>30000</v>
      </c>
      <c r="M352" s="33">
        <f>ведомственная!L315</f>
        <v>0</v>
      </c>
      <c r="N352" s="33">
        <f>ведомственная!M315</f>
        <v>30000</v>
      </c>
      <c r="O352" s="33">
        <f>ведомственная!N315</f>
        <v>0</v>
      </c>
      <c r="P352" s="33">
        <f>ведомственная!O315</f>
        <v>30000</v>
      </c>
      <c r="Q352" s="33">
        <f>ведомственная!P315</f>
        <v>-22400</v>
      </c>
      <c r="R352" s="33">
        <f>ведомственная!Q315</f>
        <v>7600</v>
      </c>
      <c r="S352" s="33">
        <f>ведомственная!R315</f>
        <v>0</v>
      </c>
      <c r="T352" s="33">
        <f>ведомственная!S315</f>
        <v>7600</v>
      </c>
      <c r="U352" s="33">
        <f>ведомственная!T315</f>
        <v>0</v>
      </c>
      <c r="V352" s="33">
        <f>ведомственная!U315</f>
        <v>7600</v>
      </c>
      <c r="W352" s="33">
        <f>ведомственная!V315</f>
        <v>31000</v>
      </c>
      <c r="X352" s="33">
        <f>ведомственная!W315</f>
        <v>38600</v>
      </c>
      <c r="Y352" s="33">
        <f>ведомственная!X315</f>
        <v>0</v>
      </c>
      <c r="Z352" s="33">
        <f>ведомственная!Y315</f>
        <v>38600</v>
      </c>
      <c r="AA352" s="33">
        <f>ведомственная!Z315</f>
        <v>38600</v>
      </c>
      <c r="AB352" s="33">
        <f>ведомственная!AA315</f>
        <v>37494</v>
      </c>
      <c r="AC352" s="71">
        <f t="shared" si="495"/>
        <v>97.134715025906743</v>
      </c>
    </row>
    <row r="353" spans="1:29" ht="30" x14ac:dyDescent="0.25">
      <c r="A353" s="10" t="s">
        <v>149</v>
      </c>
      <c r="B353" s="21" t="s">
        <v>67</v>
      </c>
      <c r="C353" s="5">
        <v>2</v>
      </c>
      <c r="D353" s="5">
        <v>23</v>
      </c>
      <c r="E353" s="21" t="s">
        <v>52</v>
      </c>
      <c r="F353" s="5">
        <v>81500</v>
      </c>
      <c r="G353" s="5">
        <v>300</v>
      </c>
      <c r="H353" s="33">
        <f>H354</f>
        <v>261400</v>
      </c>
      <c r="I353" s="33">
        <f t="shared" ref="I353:AB353" si="528">I354</f>
        <v>0</v>
      </c>
      <c r="J353" s="33">
        <f t="shared" si="528"/>
        <v>261400</v>
      </c>
      <c r="K353" s="33">
        <f t="shared" si="528"/>
        <v>0</v>
      </c>
      <c r="L353" s="33">
        <f t="shared" si="528"/>
        <v>261400</v>
      </c>
      <c r="M353" s="33">
        <f t="shared" si="528"/>
        <v>0</v>
      </c>
      <c r="N353" s="33">
        <f t="shared" si="528"/>
        <v>261400</v>
      </c>
      <c r="O353" s="33">
        <f t="shared" si="528"/>
        <v>0</v>
      </c>
      <c r="P353" s="33">
        <f t="shared" si="528"/>
        <v>261400</v>
      </c>
      <c r="Q353" s="33">
        <f t="shared" si="528"/>
        <v>0</v>
      </c>
      <c r="R353" s="33">
        <f t="shared" si="528"/>
        <v>261400</v>
      </c>
      <c r="S353" s="33">
        <f t="shared" si="528"/>
        <v>0</v>
      </c>
      <c r="T353" s="33">
        <f t="shared" si="528"/>
        <v>261400</v>
      </c>
      <c r="U353" s="33">
        <f t="shared" si="528"/>
        <v>0</v>
      </c>
      <c r="V353" s="33">
        <f t="shared" si="528"/>
        <v>261400</v>
      </c>
      <c r="W353" s="33">
        <f t="shared" si="528"/>
        <v>-39000</v>
      </c>
      <c r="X353" s="33">
        <f t="shared" si="528"/>
        <v>222400</v>
      </c>
      <c r="Y353" s="33">
        <f t="shared" si="528"/>
        <v>0</v>
      </c>
      <c r="Z353" s="33">
        <f t="shared" si="528"/>
        <v>222400</v>
      </c>
      <c r="AA353" s="33">
        <f t="shared" si="528"/>
        <v>222400</v>
      </c>
      <c r="AB353" s="33">
        <f t="shared" si="528"/>
        <v>222125</v>
      </c>
      <c r="AC353" s="71">
        <f t="shared" si="495"/>
        <v>99.876348920863308</v>
      </c>
    </row>
    <row r="354" spans="1:29" x14ac:dyDescent="0.25">
      <c r="A354" s="10" t="s">
        <v>279</v>
      </c>
      <c r="B354" s="21" t="s">
        <v>67</v>
      </c>
      <c r="C354" s="5">
        <v>2</v>
      </c>
      <c r="D354" s="5">
        <v>23</v>
      </c>
      <c r="E354" s="21" t="s">
        <v>52</v>
      </c>
      <c r="F354" s="5">
        <v>81500</v>
      </c>
      <c r="G354" s="5">
        <v>350</v>
      </c>
      <c r="H354" s="33">
        <f>ведомственная!G317</f>
        <v>261400</v>
      </c>
      <c r="I354" s="33">
        <f>ведомственная!H317</f>
        <v>0</v>
      </c>
      <c r="J354" s="33">
        <f>ведомственная!I317</f>
        <v>261400</v>
      </c>
      <c r="K354" s="33">
        <f>ведомственная!J317</f>
        <v>0</v>
      </c>
      <c r="L354" s="33">
        <f>ведомственная!K317</f>
        <v>261400</v>
      </c>
      <c r="M354" s="33">
        <f>ведомственная!L317</f>
        <v>0</v>
      </c>
      <c r="N354" s="33">
        <f>ведомственная!M317</f>
        <v>261400</v>
      </c>
      <c r="O354" s="33">
        <f>ведомственная!N317</f>
        <v>0</v>
      </c>
      <c r="P354" s="33">
        <f>ведомственная!O317</f>
        <v>261400</v>
      </c>
      <c r="Q354" s="33">
        <f>ведомственная!P317</f>
        <v>0</v>
      </c>
      <c r="R354" s="33">
        <f>ведомственная!Q317</f>
        <v>261400</v>
      </c>
      <c r="S354" s="33">
        <f>ведомственная!R317</f>
        <v>0</v>
      </c>
      <c r="T354" s="33">
        <f>ведомственная!S317</f>
        <v>261400</v>
      </c>
      <c r="U354" s="33">
        <f>ведомственная!T317</f>
        <v>0</v>
      </c>
      <c r="V354" s="33">
        <f>ведомственная!U317</f>
        <v>261400</v>
      </c>
      <c r="W354" s="33">
        <f>ведомственная!V317</f>
        <v>-39000</v>
      </c>
      <c r="X354" s="33">
        <f>ведомственная!W317</f>
        <v>222400</v>
      </c>
      <c r="Y354" s="33">
        <f>ведомственная!X317</f>
        <v>0</v>
      </c>
      <c r="Z354" s="33">
        <f>ведомственная!Y317</f>
        <v>222400</v>
      </c>
      <c r="AA354" s="33">
        <f>ведомственная!Z317</f>
        <v>222400</v>
      </c>
      <c r="AB354" s="33">
        <f>ведомственная!AA317</f>
        <v>222125</v>
      </c>
      <c r="AC354" s="71">
        <f t="shared" si="495"/>
        <v>99.876348920863308</v>
      </c>
    </row>
    <row r="355" spans="1:29" ht="60" x14ac:dyDescent="0.25">
      <c r="A355" s="10" t="s">
        <v>23</v>
      </c>
      <c r="B355" s="21" t="s">
        <v>67</v>
      </c>
      <c r="C355" s="5">
        <v>2</v>
      </c>
      <c r="D355" s="5">
        <v>23</v>
      </c>
      <c r="E355" s="21" t="s">
        <v>52</v>
      </c>
      <c r="F355" s="5">
        <v>81500</v>
      </c>
      <c r="G355" s="5">
        <v>600</v>
      </c>
      <c r="H355" s="33">
        <f>H356</f>
        <v>50000</v>
      </c>
      <c r="I355" s="33">
        <f t="shared" ref="I355:AB355" si="529">I356</f>
        <v>0</v>
      </c>
      <c r="J355" s="33">
        <f t="shared" si="529"/>
        <v>50000</v>
      </c>
      <c r="K355" s="33">
        <f t="shared" si="529"/>
        <v>0</v>
      </c>
      <c r="L355" s="33">
        <f t="shared" si="529"/>
        <v>50000</v>
      </c>
      <c r="M355" s="33">
        <f t="shared" si="529"/>
        <v>0</v>
      </c>
      <c r="N355" s="33">
        <f t="shared" si="529"/>
        <v>50000</v>
      </c>
      <c r="O355" s="33">
        <f t="shared" si="529"/>
        <v>0</v>
      </c>
      <c r="P355" s="33">
        <f t="shared" si="529"/>
        <v>50000</v>
      </c>
      <c r="Q355" s="33">
        <f t="shared" si="529"/>
        <v>22400</v>
      </c>
      <c r="R355" s="33">
        <f t="shared" si="529"/>
        <v>72400</v>
      </c>
      <c r="S355" s="33">
        <f t="shared" si="529"/>
        <v>0</v>
      </c>
      <c r="T355" s="33">
        <f t="shared" si="529"/>
        <v>72400</v>
      </c>
      <c r="U355" s="33">
        <f t="shared" si="529"/>
        <v>0</v>
      </c>
      <c r="V355" s="33">
        <f t="shared" si="529"/>
        <v>72400</v>
      </c>
      <c r="W355" s="33">
        <f t="shared" si="529"/>
        <v>8000</v>
      </c>
      <c r="X355" s="33">
        <f t="shared" si="529"/>
        <v>80400</v>
      </c>
      <c r="Y355" s="33">
        <f t="shared" si="529"/>
        <v>0</v>
      </c>
      <c r="Z355" s="33">
        <f t="shared" si="529"/>
        <v>80400</v>
      </c>
      <c r="AA355" s="33">
        <f t="shared" si="529"/>
        <v>80400</v>
      </c>
      <c r="AB355" s="33">
        <f t="shared" si="529"/>
        <v>80400</v>
      </c>
      <c r="AC355" s="71">
        <f t="shared" si="495"/>
        <v>100</v>
      </c>
    </row>
    <row r="356" spans="1:29" ht="30" x14ac:dyDescent="0.25">
      <c r="A356" s="10" t="s">
        <v>24</v>
      </c>
      <c r="B356" s="21" t="s">
        <v>67</v>
      </c>
      <c r="C356" s="5">
        <v>2</v>
      </c>
      <c r="D356" s="5">
        <v>23</v>
      </c>
      <c r="E356" s="21" t="s">
        <v>52</v>
      </c>
      <c r="F356" s="5">
        <v>81500</v>
      </c>
      <c r="G356" s="5">
        <v>610</v>
      </c>
      <c r="H356" s="33">
        <f>ведомственная!G319</f>
        <v>50000</v>
      </c>
      <c r="I356" s="33">
        <f>ведомственная!H319</f>
        <v>0</v>
      </c>
      <c r="J356" s="33">
        <f>ведомственная!I319</f>
        <v>50000</v>
      </c>
      <c r="K356" s="33">
        <f>ведомственная!J319</f>
        <v>0</v>
      </c>
      <c r="L356" s="33">
        <f>ведомственная!K319</f>
        <v>50000</v>
      </c>
      <c r="M356" s="33">
        <f>ведомственная!L319</f>
        <v>0</v>
      </c>
      <c r="N356" s="33">
        <f>ведомственная!M319</f>
        <v>50000</v>
      </c>
      <c r="O356" s="33">
        <f>ведомственная!N319</f>
        <v>0</v>
      </c>
      <c r="P356" s="33">
        <f>ведомственная!O319</f>
        <v>50000</v>
      </c>
      <c r="Q356" s="33">
        <f>ведомственная!P319</f>
        <v>22400</v>
      </c>
      <c r="R356" s="33">
        <f>ведомственная!Q319</f>
        <v>72400</v>
      </c>
      <c r="S356" s="33">
        <f>ведомственная!R319</f>
        <v>0</v>
      </c>
      <c r="T356" s="33">
        <f>ведомственная!S319</f>
        <v>72400</v>
      </c>
      <c r="U356" s="33">
        <f>ведомственная!T319</f>
        <v>0</v>
      </c>
      <c r="V356" s="33">
        <f>ведомственная!U319</f>
        <v>72400</v>
      </c>
      <c r="W356" s="33">
        <f>ведомственная!V319</f>
        <v>8000</v>
      </c>
      <c r="X356" s="33">
        <f>ведомственная!W319</f>
        <v>80400</v>
      </c>
      <c r="Y356" s="33">
        <f>ведомственная!X319</f>
        <v>0</v>
      </c>
      <c r="Z356" s="33">
        <f>ведомственная!Y319</f>
        <v>80400</v>
      </c>
      <c r="AA356" s="33">
        <f>ведомственная!Z319</f>
        <v>80400</v>
      </c>
      <c r="AB356" s="33">
        <f>ведомственная!AA319</f>
        <v>80400</v>
      </c>
      <c r="AC356" s="71">
        <f t="shared" si="495"/>
        <v>100</v>
      </c>
    </row>
    <row r="357" spans="1:29" ht="57.75" x14ac:dyDescent="0.25">
      <c r="A357" s="18" t="s">
        <v>81</v>
      </c>
      <c r="B357" s="20" t="s">
        <v>67</v>
      </c>
      <c r="C357" s="17">
        <v>2</v>
      </c>
      <c r="D357" s="17">
        <v>23</v>
      </c>
      <c r="E357" s="20" t="s">
        <v>80</v>
      </c>
      <c r="F357" s="17"/>
      <c r="G357" s="17"/>
      <c r="H357" s="32">
        <f>H358</f>
        <v>100000</v>
      </c>
      <c r="I357" s="32">
        <f t="shared" ref="I357:AB357" si="530">I358</f>
        <v>0</v>
      </c>
      <c r="J357" s="32">
        <f t="shared" si="530"/>
        <v>100000</v>
      </c>
      <c r="K357" s="32">
        <f t="shared" si="530"/>
        <v>0</v>
      </c>
      <c r="L357" s="32">
        <f t="shared" si="530"/>
        <v>100000</v>
      </c>
      <c r="M357" s="32">
        <f t="shared" si="530"/>
        <v>0</v>
      </c>
      <c r="N357" s="32">
        <f t="shared" si="530"/>
        <v>100000</v>
      </c>
      <c r="O357" s="32">
        <f t="shared" si="530"/>
        <v>0</v>
      </c>
      <c r="P357" s="32">
        <f t="shared" si="530"/>
        <v>100000</v>
      </c>
      <c r="Q357" s="32">
        <f t="shared" si="530"/>
        <v>0</v>
      </c>
      <c r="R357" s="32">
        <f t="shared" si="530"/>
        <v>100000</v>
      </c>
      <c r="S357" s="32">
        <f t="shared" si="530"/>
        <v>0</v>
      </c>
      <c r="T357" s="32">
        <f t="shared" si="530"/>
        <v>100000</v>
      </c>
      <c r="U357" s="32">
        <f t="shared" si="530"/>
        <v>0</v>
      </c>
      <c r="V357" s="32">
        <f t="shared" si="530"/>
        <v>100000</v>
      </c>
      <c r="W357" s="32">
        <f t="shared" si="530"/>
        <v>0</v>
      </c>
      <c r="X357" s="32">
        <f t="shared" si="530"/>
        <v>100000</v>
      </c>
      <c r="Y357" s="32">
        <f t="shared" si="530"/>
        <v>0</v>
      </c>
      <c r="Z357" s="32">
        <f t="shared" si="530"/>
        <v>100000</v>
      </c>
      <c r="AA357" s="32">
        <f t="shared" si="530"/>
        <v>100000</v>
      </c>
      <c r="AB357" s="32">
        <f t="shared" si="530"/>
        <v>73977.179999999993</v>
      </c>
      <c r="AC357" s="71">
        <f t="shared" si="495"/>
        <v>73.977180000000004</v>
      </c>
    </row>
    <row r="358" spans="1:29" ht="30" x14ac:dyDescent="0.25">
      <c r="A358" s="6" t="s">
        <v>87</v>
      </c>
      <c r="B358" s="21" t="s">
        <v>67</v>
      </c>
      <c r="C358" s="5">
        <v>2</v>
      </c>
      <c r="D358" s="5">
        <v>23</v>
      </c>
      <c r="E358" s="21" t="s">
        <v>80</v>
      </c>
      <c r="F358" s="5">
        <v>81500</v>
      </c>
      <c r="G358" s="5"/>
      <c r="H358" s="33">
        <f>H359+H361+H363</f>
        <v>100000</v>
      </c>
      <c r="I358" s="33">
        <f t="shared" ref="I358:J358" si="531">I359+I361+I363</f>
        <v>0</v>
      </c>
      <c r="J358" s="33">
        <f t="shared" si="531"/>
        <v>100000</v>
      </c>
      <c r="K358" s="33">
        <f t="shared" ref="K358:L358" si="532">K359+K361+K363</f>
        <v>0</v>
      </c>
      <c r="L358" s="33">
        <f t="shared" si="532"/>
        <v>100000</v>
      </c>
      <c r="M358" s="33">
        <f t="shared" ref="M358:N358" si="533">M359+M361+M363</f>
        <v>0</v>
      </c>
      <c r="N358" s="33">
        <f t="shared" si="533"/>
        <v>100000</v>
      </c>
      <c r="O358" s="33">
        <f t="shared" ref="O358:P358" si="534">O359+O361+O363</f>
        <v>0</v>
      </c>
      <c r="P358" s="33">
        <f t="shared" si="534"/>
        <v>100000</v>
      </c>
      <c r="Q358" s="33">
        <f t="shared" ref="Q358:R358" si="535">Q359+Q361+Q363</f>
        <v>0</v>
      </c>
      <c r="R358" s="33">
        <f t="shared" si="535"/>
        <v>100000</v>
      </c>
      <c r="S358" s="33">
        <f t="shared" ref="S358:T358" si="536">S359+S361+S363</f>
        <v>0</v>
      </c>
      <c r="T358" s="33">
        <f t="shared" si="536"/>
        <v>100000</v>
      </c>
      <c r="U358" s="33">
        <f t="shared" ref="U358:V358" si="537">U359+U361+U363</f>
        <v>0</v>
      </c>
      <c r="V358" s="33">
        <f t="shared" si="537"/>
        <v>100000</v>
      </c>
      <c r="W358" s="33">
        <f t="shared" ref="W358:X358" si="538">W359+W361+W363</f>
        <v>0</v>
      </c>
      <c r="X358" s="33">
        <f t="shared" si="538"/>
        <v>100000</v>
      </c>
      <c r="Y358" s="33">
        <f t="shared" ref="Y358:Z358" si="539">Y359+Y361+Y363</f>
        <v>0</v>
      </c>
      <c r="Z358" s="33">
        <f t="shared" si="539"/>
        <v>100000</v>
      </c>
      <c r="AA358" s="33">
        <f t="shared" ref="AA358" si="540">AA359+AA361+AA363</f>
        <v>100000</v>
      </c>
      <c r="AB358" s="33">
        <f t="shared" ref="AB358" si="541">AB359+AB361+AB363</f>
        <v>73977.179999999993</v>
      </c>
      <c r="AC358" s="71">
        <f t="shared" si="495"/>
        <v>73.977180000000004</v>
      </c>
    </row>
    <row r="359" spans="1:29" ht="46.15" customHeight="1" x14ac:dyDescent="0.25">
      <c r="A359" s="6" t="s">
        <v>18</v>
      </c>
      <c r="B359" s="21" t="s">
        <v>67</v>
      </c>
      <c r="C359" s="5">
        <v>2</v>
      </c>
      <c r="D359" s="5">
        <v>23</v>
      </c>
      <c r="E359" s="21" t="s">
        <v>80</v>
      </c>
      <c r="F359" s="5">
        <v>81500</v>
      </c>
      <c r="G359" s="5">
        <v>200</v>
      </c>
      <c r="H359" s="33">
        <f>H360</f>
        <v>30000</v>
      </c>
      <c r="I359" s="33">
        <f t="shared" ref="I359:AB359" si="542">I360</f>
        <v>0</v>
      </c>
      <c r="J359" s="33">
        <f t="shared" si="542"/>
        <v>30000</v>
      </c>
      <c r="K359" s="33">
        <f t="shared" si="542"/>
        <v>0</v>
      </c>
      <c r="L359" s="33">
        <f t="shared" si="542"/>
        <v>30000</v>
      </c>
      <c r="M359" s="33">
        <f t="shared" si="542"/>
        <v>0</v>
      </c>
      <c r="N359" s="33">
        <f t="shared" si="542"/>
        <v>30000</v>
      </c>
      <c r="O359" s="33">
        <f t="shared" si="542"/>
        <v>0</v>
      </c>
      <c r="P359" s="33">
        <f t="shared" si="542"/>
        <v>30000</v>
      </c>
      <c r="Q359" s="33">
        <f t="shared" si="542"/>
        <v>0</v>
      </c>
      <c r="R359" s="33">
        <f t="shared" si="542"/>
        <v>30000</v>
      </c>
      <c r="S359" s="33">
        <f t="shared" si="542"/>
        <v>0</v>
      </c>
      <c r="T359" s="33">
        <f t="shared" si="542"/>
        <v>30000</v>
      </c>
      <c r="U359" s="33">
        <f t="shared" si="542"/>
        <v>0</v>
      </c>
      <c r="V359" s="33">
        <f t="shared" si="542"/>
        <v>30000</v>
      </c>
      <c r="W359" s="33">
        <f t="shared" si="542"/>
        <v>0</v>
      </c>
      <c r="X359" s="33">
        <f t="shared" si="542"/>
        <v>30000</v>
      </c>
      <c r="Y359" s="33">
        <f t="shared" si="542"/>
        <v>22000</v>
      </c>
      <c r="Z359" s="33">
        <f t="shared" si="542"/>
        <v>52000</v>
      </c>
      <c r="AA359" s="33">
        <f t="shared" si="542"/>
        <v>52000</v>
      </c>
      <c r="AB359" s="33">
        <f t="shared" si="542"/>
        <v>29977.18</v>
      </c>
      <c r="AC359" s="71">
        <f t="shared" si="495"/>
        <v>57.648423076923073</v>
      </c>
    </row>
    <row r="360" spans="1:29" ht="60" x14ac:dyDescent="0.25">
      <c r="A360" s="6" t="s">
        <v>19</v>
      </c>
      <c r="B360" s="21" t="s">
        <v>67</v>
      </c>
      <c r="C360" s="5">
        <v>2</v>
      </c>
      <c r="D360" s="5">
        <v>23</v>
      </c>
      <c r="E360" s="21" t="s">
        <v>80</v>
      </c>
      <c r="F360" s="5">
        <v>81500</v>
      </c>
      <c r="G360" s="5">
        <v>240</v>
      </c>
      <c r="H360" s="33">
        <f>ведомственная!G436</f>
        <v>30000</v>
      </c>
      <c r="I360" s="33">
        <f>ведомственная!H436</f>
        <v>0</v>
      </c>
      <c r="J360" s="33">
        <f>ведомственная!I436</f>
        <v>30000</v>
      </c>
      <c r="K360" s="33">
        <f>ведомственная!J436</f>
        <v>0</v>
      </c>
      <c r="L360" s="33">
        <f>ведомственная!K436</f>
        <v>30000</v>
      </c>
      <c r="M360" s="33">
        <f>ведомственная!L436</f>
        <v>0</v>
      </c>
      <c r="N360" s="33">
        <f>ведомственная!M436</f>
        <v>30000</v>
      </c>
      <c r="O360" s="33">
        <f>ведомственная!N436</f>
        <v>0</v>
      </c>
      <c r="P360" s="33">
        <f>ведомственная!O436</f>
        <v>30000</v>
      </c>
      <c r="Q360" s="33">
        <f>ведомственная!P436</f>
        <v>0</v>
      </c>
      <c r="R360" s="33">
        <f>ведомственная!Q436</f>
        <v>30000</v>
      </c>
      <c r="S360" s="33">
        <f>ведомственная!R436</f>
        <v>0</v>
      </c>
      <c r="T360" s="33">
        <f>ведомственная!S436</f>
        <v>30000</v>
      </c>
      <c r="U360" s="33">
        <f>ведомственная!T436</f>
        <v>0</v>
      </c>
      <c r="V360" s="33">
        <f>ведомственная!U436</f>
        <v>30000</v>
      </c>
      <c r="W360" s="33">
        <f>ведомственная!V436</f>
        <v>0</v>
      </c>
      <c r="X360" s="33">
        <f>ведомственная!W436</f>
        <v>30000</v>
      </c>
      <c r="Y360" s="33">
        <f>ведомственная!X436</f>
        <v>22000</v>
      </c>
      <c r="Z360" s="33">
        <f>ведомственная!Y436</f>
        <v>52000</v>
      </c>
      <c r="AA360" s="33">
        <f>ведомственная!Z436</f>
        <v>52000</v>
      </c>
      <c r="AB360" s="33">
        <f>ведомственная!AA436</f>
        <v>29977.18</v>
      </c>
      <c r="AC360" s="71">
        <f t="shared" si="495"/>
        <v>57.648423076923073</v>
      </c>
    </row>
    <row r="361" spans="1:29" ht="30" x14ac:dyDescent="0.25">
      <c r="A361" s="10" t="s">
        <v>149</v>
      </c>
      <c r="B361" s="21" t="s">
        <v>67</v>
      </c>
      <c r="C361" s="5">
        <v>2</v>
      </c>
      <c r="D361" s="5">
        <v>23</v>
      </c>
      <c r="E361" s="21" t="s">
        <v>80</v>
      </c>
      <c r="F361" s="5">
        <v>81500</v>
      </c>
      <c r="G361" s="5">
        <v>300</v>
      </c>
      <c r="H361" s="33">
        <f>H362</f>
        <v>50000</v>
      </c>
      <c r="I361" s="33">
        <f t="shared" ref="I361:AB361" si="543">I362</f>
        <v>0</v>
      </c>
      <c r="J361" s="33">
        <f t="shared" si="543"/>
        <v>50000</v>
      </c>
      <c r="K361" s="33">
        <f t="shared" si="543"/>
        <v>0</v>
      </c>
      <c r="L361" s="33">
        <f t="shared" si="543"/>
        <v>50000</v>
      </c>
      <c r="M361" s="33">
        <f t="shared" si="543"/>
        <v>0</v>
      </c>
      <c r="N361" s="33">
        <f t="shared" si="543"/>
        <v>50000</v>
      </c>
      <c r="O361" s="33">
        <f t="shared" si="543"/>
        <v>0</v>
      </c>
      <c r="P361" s="33">
        <f t="shared" si="543"/>
        <v>50000</v>
      </c>
      <c r="Q361" s="33">
        <f t="shared" si="543"/>
        <v>0</v>
      </c>
      <c r="R361" s="33">
        <f t="shared" si="543"/>
        <v>50000</v>
      </c>
      <c r="S361" s="33">
        <f t="shared" si="543"/>
        <v>0</v>
      </c>
      <c r="T361" s="33">
        <f t="shared" si="543"/>
        <v>50000</v>
      </c>
      <c r="U361" s="33">
        <f t="shared" si="543"/>
        <v>0</v>
      </c>
      <c r="V361" s="33">
        <f t="shared" si="543"/>
        <v>50000</v>
      </c>
      <c r="W361" s="33">
        <f t="shared" si="543"/>
        <v>0</v>
      </c>
      <c r="X361" s="33">
        <f t="shared" si="543"/>
        <v>50000</v>
      </c>
      <c r="Y361" s="33">
        <f t="shared" si="543"/>
        <v>-6000</v>
      </c>
      <c r="Z361" s="33">
        <f t="shared" si="543"/>
        <v>44000</v>
      </c>
      <c r="AA361" s="33">
        <f t="shared" si="543"/>
        <v>44000</v>
      </c>
      <c r="AB361" s="33">
        <f t="shared" si="543"/>
        <v>44000</v>
      </c>
      <c r="AC361" s="71">
        <f t="shared" si="495"/>
        <v>100</v>
      </c>
    </row>
    <row r="362" spans="1:29" x14ac:dyDescent="0.25">
      <c r="A362" s="10" t="s">
        <v>279</v>
      </c>
      <c r="B362" s="21" t="s">
        <v>67</v>
      </c>
      <c r="C362" s="5">
        <v>2</v>
      </c>
      <c r="D362" s="5">
        <v>23</v>
      </c>
      <c r="E362" s="21" t="s">
        <v>80</v>
      </c>
      <c r="F362" s="5">
        <v>81500</v>
      </c>
      <c r="G362" s="5">
        <v>350</v>
      </c>
      <c r="H362" s="33">
        <f>ведомственная!G438</f>
        <v>50000</v>
      </c>
      <c r="I362" s="33">
        <f>ведомственная!H438</f>
        <v>0</v>
      </c>
      <c r="J362" s="33">
        <f>ведомственная!I438</f>
        <v>50000</v>
      </c>
      <c r="K362" s="33">
        <f>ведомственная!J438</f>
        <v>0</v>
      </c>
      <c r="L362" s="33">
        <f>ведомственная!K438</f>
        <v>50000</v>
      </c>
      <c r="M362" s="33">
        <f>ведомственная!L438</f>
        <v>0</v>
      </c>
      <c r="N362" s="33">
        <f>ведомственная!M438</f>
        <v>50000</v>
      </c>
      <c r="O362" s="33">
        <f>ведомственная!N438</f>
        <v>0</v>
      </c>
      <c r="P362" s="33">
        <f>ведомственная!O438</f>
        <v>50000</v>
      </c>
      <c r="Q362" s="33">
        <f>ведомственная!P438</f>
        <v>0</v>
      </c>
      <c r="R362" s="33">
        <f>ведомственная!Q438</f>
        <v>50000</v>
      </c>
      <c r="S362" s="33">
        <f>ведомственная!R438</f>
        <v>0</v>
      </c>
      <c r="T362" s="33">
        <f>ведомственная!S438</f>
        <v>50000</v>
      </c>
      <c r="U362" s="33">
        <f>ведомственная!T438</f>
        <v>0</v>
      </c>
      <c r="V362" s="33">
        <f>ведомственная!U438</f>
        <v>50000</v>
      </c>
      <c r="W362" s="33">
        <f>ведомственная!V438</f>
        <v>0</v>
      </c>
      <c r="X362" s="33">
        <f>ведомственная!W438</f>
        <v>50000</v>
      </c>
      <c r="Y362" s="33">
        <f>ведомственная!X438</f>
        <v>-6000</v>
      </c>
      <c r="Z362" s="33">
        <f>ведомственная!Y438</f>
        <v>44000</v>
      </c>
      <c r="AA362" s="33">
        <f>ведомственная!Z438</f>
        <v>44000</v>
      </c>
      <c r="AB362" s="33">
        <f>ведомственная!AA438</f>
        <v>44000</v>
      </c>
      <c r="AC362" s="71">
        <f t="shared" si="495"/>
        <v>100</v>
      </c>
    </row>
    <row r="363" spans="1:29" ht="60" x14ac:dyDescent="0.25">
      <c r="A363" s="10" t="s">
        <v>23</v>
      </c>
      <c r="B363" s="21" t="s">
        <v>67</v>
      </c>
      <c r="C363" s="5">
        <v>2</v>
      </c>
      <c r="D363" s="5">
        <v>23</v>
      </c>
      <c r="E363" s="21" t="s">
        <v>80</v>
      </c>
      <c r="F363" s="5">
        <v>81500</v>
      </c>
      <c r="G363" s="5">
        <v>600</v>
      </c>
      <c r="H363" s="33">
        <f>H364</f>
        <v>20000</v>
      </c>
      <c r="I363" s="33">
        <f t="shared" ref="I363:AB363" si="544">I364</f>
        <v>0</v>
      </c>
      <c r="J363" s="33">
        <f t="shared" si="544"/>
        <v>20000</v>
      </c>
      <c r="K363" s="33">
        <f t="shared" si="544"/>
        <v>0</v>
      </c>
      <c r="L363" s="33">
        <f t="shared" si="544"/>
        <v>20000</v>
      </c>
      <c r="M363" s="33">
        <f t="shared" si="544"/>
        <v>0</v>
      </c>
      <c r="N363" s="33">
        <f t="shared" si="544"/>
        <v>20000</v>
      </c>
      <c r="O363" s="33">
        <f t="shared" si="544"/>
        <v>0</v>
      </c>
      <c r="P363" s="33">
        <f t="shared" si="544"/>
        <v>20000</v>
      </c>
      <c r="Q363" s="33">
        <f t="shared" si="544"/>
        <v>0</v>
      </c>
      <c r="R363" s="33">
        <f t="shared" si="544"/>
        <v>20000</v>
      </c>
      <c r="S363" s="33">
        <f t="shared" si="544"/>
        <v>0</v>
      </c>
      <c r="T363" s="33">
        <f t="shared" si="544"/>
        <v>20000</v>
      </c>
      <c r="U363" s="33">
        <f t="shared" si="544"/>
        <v>0</v>
      </c>
      <c r="V363" s="33">
        <f t="shared" si="544"/>
        <v>20000</v>
      </c>
      <c r="W363" s="33">
        <f t="shared" si="544"/>
        <v>0</v>
      </c>
      <c r="X363" s="33">
        <f t="shared" si="544"/>
        <v>20000</v>
      </c>
      <c r="Y363" s="33">
        <f t="shared" si="544"/>
        <v>-16000</v>
      </c>
      <c r="Z363" s="33">
        <f t="shared" si="544"/>
        <v>4000</v>
      </c>
      <c r="AA363" s="33">
        <f t="shared" si="544"/>
        <v>4000</v>
      </c>
      <c r="AB363" s="33">
        <f t="shared" si="544"/>
        <v>0</v>
      </c>
      <c r="AC363" s="71">
        <f t="shared" si="495"/>
        <v>0</v>
      </c>
    </row>
    <row r="364" spans="1:29" ht="30" x14ac:dyDescent="0.25">
      <c r="A364" s="10" t="s">
        <v>190</v>
      </c>
      <c r="B364" s="21" t="s">
        <v>67</v>
      </c>
      <c r="C364" s="5">
        <v>2</v>
      </c>
      <c r="D364" s="5">
        <v>23</v>
      </c>
      <c r="E364" s="21" t="s">
        <v>80</v>
      </c>
      <c r="F364" s="5">
        <v>81500</v>
      </c>
      <c r="G364" s="5">
        <v>610</v>
      </c>
      <c r="H364" s="33">
        <f>ведомственная!G440</f>
        <v>20000</v>
      </c>
      <c r="I364" s="33">
        <f>ведомственная!H440</f>
        <v>0</v>
      </c>
      <c r="J364" s="33">
        <f>ведомственная!I440</f>
        <v>20000</v>
      </c>
      <c r="K364" s="33">
        <f>ведомственная!J440</f>
        <v>0</v>
      </c>
      <c r="L364" s="33">
        <f>ведомственная!K440</f>
        <v>20000</v>
      </c>
      <c r="M364" s="33">
        <f>ведомственная!L440</f>
        <v>0</v>
      </c>
      <c r="N364" s="33">
        <f>ведомственная!M440</f>
        <v>20000</v>
      </c>
      <c r="O364" s="33">
        <f>ведомственная!N440</f>
        <v>0</v>
      </c>
      <c r="P364" s="33">
        <f>ведомственная!O440</f>
        <v>20000</v>
      </c>
      <c r="Q364" s="33">
        <f>ведомственная!P440</f>
        <v>0</v>
      </c>
      <c r="R364" s="33">
        <f>ведомственная!Q440</f>
        <v>20000</v>
      </c>
      <c r="S364" s="33">
        <f>ведомственная!R440</f>
        <v>0</v>
      </c>
      <c r="T364" s="33">
        <f>ведомственная!S440</f>
        <v>20000</v>
      </c>
      <c r="U364" s="33">
        <f>ведомственная!T440</f>
        <v>0</v>
      </c>
      <c r="V364" s="33">
        <f>ведомственная!U440</f>
        <v>20000</v>
      </c>
      <c r="W364" s="33">
        <f>ведомственная!V440</f>
        <v>0</v>
      </c>
      <c r="X364" s="33">
        <f>ведомственная!W440</f>
        <v>20000</v>
      </c>
      <c r="Y364" s="33">
        <f>ведомственная!X440</f>
        <v>-16000</v>
      </c>
      <c r="Z364" s="33">
        <f>ведомственная!Y440</f>
        <v>4000</v>
      </c>
      <c r="AA364" s="33">
        <f>ведомственная!Z440</f>
        <v>4000</v>
      </c>
      <c r="AB364" s="33">
        <f>ведомственная!AA440</f>
        <v>0</v>
      </c>
      <c r="AC364" s="71">
        <f t="shared" si="495"/>
        <v>0</v>
      </c>
    </row>
    <row r="365" spans="1:29" ht="100.5" x14ac:dyDescent="0.25">
      <c r="A365" s="18" t="s">
        <v>122</v>
      </c>
      <c r="B365" s="20" t="s">
        <v>67</v>
      </c>
      <c r="C365" s="17">
        <v>2</v>
      </c>
      <c r="D365" s="17">
        <v>31</v>
      </c>
      <c r="E365" s="20"/>
      <c r="F365" s="17"/>
      <c r="G365" s="17"/>
      <c r="H365" s="32">
        <f>H370+H366</f>
        <v>373000</v>
      </c>
      <c r="I365" s="32">
        <f t="shared" ref="I365:J365" si="545">I370+I366</f>
        <v>0</v>
      </c>
      <c r="J365" s="32">
        <f t="shared" si="545"/>
        <v>373000</v>
      </c>
      <c r="K365" s="32">
        <f t="shared" ref="K365:L365" si="546">K370+K366</f>
        <v>0</v>
      </c>
      <c r="L365" s="32">
        <f t="shared" si="546"/>
        <v>373000</v>
      </c>
      <c r="M365" s="32">
        <f t="shared" ref="M365:N365" si="547">M370+M366</f>
        <v>0</v>
      </c>
      <c r="N365" s="32">
        <f t="shared" si="547"/>
        <v>373000</v>
      </c>
      <c r="O365" s="32">
        <f t="shared" ref="O365:P365" si="548">O370+O366</f>
        <v>1466034</v>
      </c>
      <c r="P365" s="32">
        <f t="shared" si="548"/>
        <v>1839034</v>
      </c>
      <c r="Q365" s="32">
        <f t="shared" ref="Q365:R365" si="549">Q370+Q366</f>
        <v>0</v>
      </c>
      <c r="R365" s="32">
        <f t="shared" si="549"/>
        <v>1839034</v>
      </c>
      <c r="S365" s="32">
        <f t="shared" ref="S365:T365" si="550">S370+S366</f>
        <v>2800</v>
      </c>
      <c r="T365" s="32">
        <f t="shared" si="550"/>
        <v>1841834</v>
      </c>
      <c r="U365" s="32">
        <f t="shared" ref="U365:V365" si="551">U370+U366</f>
        <v>0</v>
      </c>
      <c r="V365" s="32">
        <f t="shared" si="551"/>
        <v>1841834</v>
      </c>
      <c r="W365" s="32">
        <f t="shared" ref="W365:X365" si="552">W370+W366</f>
        <v>0</v>
      </c>
      <c r="X365" s="32">
        <f t="shared" si="552"/>
        <v>1841834</v>
      </c>
      <c r="Y365" s="32">
        <f t="shared" ref="Y365:Z365" si="553">Y370+Y366</f>
        <v>0</v>
      </c>
      <c r="Z365" s="32">
        <f t="shared" si="553"/>
        <v>1841834</v>
      </c>
      <c r="AA365" s="32">
        <f t="shared" ref="AA365" si="554">AA370+AA366</f>
        <v>1841834</v>
      </c>
      <c r="AB365" s="32">
        <f t="shared" ref="AB365" si="555">AB370+AB366</f>
        <v>1841025.26</v>
      </c>
      <c r="AC365" s="71">
        <f t="shared" si="495"/>
        <v>99.956090505441864</v>
      </c>
    </row>
    <row r="366" spans="1:29" x14ac:dyDescent="0.25">
      <c r="A366" s="19" t="s">
        <v>14</v>
      </c>
      <c r="B366" s="20" t="s">
        <v>67</v>
      </c>
      <c r="C366" s="17">
        <v>2</v>
      </c>
      <c r="D366" s="17">
        <v>31</v>
      </c>
      <c r="E366" s="20" t="s">
        <v>13</v>
      </c>
      <c r="F366" s="17"/>
      <c r="G366" s="17"/>
      <c r="H366" s="32">
        <f>H367</f>
        <v>16000</v>
      </c>
      <c r="I366" s="32">
        <f t="shared" ref="I366:Y368" si="556">I367</f>
        <v>0</v>
      </c>
      <c r="J366" s="32">
        <f t="shared" si="556"/>
        <v>16000</v>
      </c>
      <c r="K366" s="32">
        <f t="shared" si="556"/>
        <v>0</v>
      </c>
      <c r="L366" s="32">
        <f t="shared" si="556"/>
        <v>16000</v>
      </c>
      <c r="M366" s="32">
        <f t="shared" si="556"/>
        <v>0</v>
      </c>
      <c r="N366" s="32">
        <f t="shared" si="556"/>
        <v>16000</v>
      </c>
      <c r="O366" s="32">
        <f t="shared" si="556"/>
        <v>0</v>
      </c>
      <c r="P366" s="32">
        <f t="shared" si="556"/>
        <v>16000</v>
      </c>
      <c r="Q366" s="32">
        <f t="shared" si="556"/>
        <v>0</v>
      </c>
      <c r="R366" s="32">
        <f t="shared" si="556"/>
        <v>16000</v>
      </c>
      <c r="S366" s="32">
        <f t="shared" si="556"/>
        <v>0</v>
      </c>
      <c r="T366" s="32">
        <f t="shared" si="556"/>
        <v>16000</v>
      </c>
      <c r="U366" s="32">
        <f t="shared" si="556"/>
        <v>0</v>
      </c>
      <c r="V366" s="32">
        <f t="shared" si="556"/>
        <v>16000</v>
      </c>
      <c r="W366" s="32">
        <f t="shared" si="556"/>
        <v>0</v>
      </c>
      <c r="X366" s="32">
        <f t="shared" si="556"/>
        <v>16000</v>
      </c>
      <c r="Y366" s="32">
        <f t="shared" si="556"/>
        <v>0</v>
      </c>
      <c r="Z366" s="32">
        <f t="shared" ref="Y366:AB368" si="557">Z367</f>
        <v>16000</v>
      </c>
      <c r="AA366" s="32">
        <f t="shared" si="557"/>
        <v>16000</v>
      </c>
      <c r="AB366" s="32">
        <f t="shared" si="557"/>
        <v>16000</v>
      </c>
      <c r="AC366" s="71">
        <f t="shared" si="495"/>
        <v>100</v>
      </c>
    </row>
    <row r="367" spans="1:29" s="26" customFormat="1" ht="60" x14ac:dyDescent="0.25">
      <c r="A367" s="10" t="s">
        <v>284</v>
      </c>
      <c r="B367" s="24" t="s">
        <v>67</v>
      </c>
      <c r="C367" s="25">
        <v>2</v>
      </c>
      <c r="D367" s="25">
        <v>31</v>
      </c>
      <c r="E367" s="24" t="s">
        <v>13</v>
      </c>
      <c r="F367" s="25">
        <v>81600</v>
      </c>
      <c r="G367" s="25"/>
      <c r="H367" s="31">
        <f>H368</f>
        <v>16000</v>
      </c>
      <c r="I367" s="31">
        <f t="shared" si="556"/>
        <v>0</v>
      </c>
      <c r="J367" s="31">
        <f t="shared" si="556"/>
        <v>16000</v>
      </c>
      <c r="K367" s="31">
        <f t="shared" si="556"/>
        <v>0</v>
      </c>
      <c r="L367" s="31">
        <f t="shared" si="556"/>
        <v>16000</v>
      </c>
      <c r="M367" s="31">
        <f t="shared" si="556"/>
        <v>0</v>
      </c>
      <c r="N367" s="31">
        <f t="shared" si="556"/>
        <v>16000</v>
      </c>
      <c r="O367" s="31">
        <f t="shared" si="556"/>
        <v>0</v>
      </c>
      <c r="P367" s="31">
        <f t="shared" si="556"/>
        <v>16000</v>
      </c>
      <c r="Q367" s="31">
        <f t="shared" si="556"/>
        <v>0</v>
      </c>
      <c r="R367" s="31">
        <f t="shared" si="556"/>
        <v>16000</v>
      </c>
      <c r="S367" s="31">
        <f t="shared" si="556"/>
        <v>0</v>
      </c>
      <c r="T367" s="31">
        <f t="shared" si="556"/>
        <v>16000</v>
      </c>
      <c r="U367" s="31">
        <f t="shared" si="556"/>
        <v>0</v>
      </c>
      <c r="V367" s="31">
        <f t="shared" si="556"/>
        <v>16000</v>
      </c>
      <c r="W367" s="31">
        <f t="shared" si="556"/>
        <v>0</v>
      </c>
      <c r="X367" s="31">
        <f t="shared" si="556"/>
        <v>16000</v>
      </c>
      <c r="Y367" s="31">
        <f t="shared" si="557"/>
        <v>0</v>
      </c>
      <c r="Z367" s="31">
        <f t="shared" si="557"/>
        <v>16000</v>
      </c>
      <c r="AA367" s="31">
        <f t="shared" si="557"/>
        <v>16000</v>
      </c>
      <c r="AB367" s="31">
        <f t="shared" si="557"/>
        <v>16000</v>
      </c>
      <c r="AC367" s="71">
        <f t="shared" si="495"/>
        <v>100</v>
      </c>
    </row>
    <row r="368" spans="1:29" s="26" customFormat="1" ht="60" x14ac:dyDescent="0.25">
      <c r="A368" s="10" t="s">
        <v>23</v>
      </c>
      <c r="B368" s="24" t="s">
        <v>67</v>
      </c>
      <c r="C368" s="25">
        <v>2</v>
      </c>
      <c r="D368" s="25">
        <v>31</v>
      </c>
      <c r="E368" s="24" t="s">
        <v>13</v>
      </c>
      <c r="F368" s="25">
        <v>81600</v>
      </c>
      <c r="G368" s="25">
        <v>600</v>
      </c>
      <c r="H368" s="31">
        <f>H369</f>
        <v>16000</v>
      </c>
      <c r="I368" s="31">
        <f t="shared" si="556"/>
        <v>0</v>
      </c>
      <c r="J368" s="31">
        <f t="shared" si="556"/>
        <v>16000</v>
      </c>
      <c r="K368" s="31">
        <f t="shared" si="556"/>
        <v>0</v>
      </c>
      <c r="L368" s="31">
        <f t="shared" si="556"/>
        <v>16000</v>
      </c>
      <c r="M368" s="31">
        <f t="shared" si="556"/>
        <v>0</v>
      </c>
      <c r="N368" s="31">
        <f t="shared" si="556"/>
        <v>16000</v>
      </c>
      <c r="O368" s="31">
        <f t="shared" si="556"/>
        <v>0</v>
      </c>
      <c r="P368" s="31">
        <f t="shared" si="556"/>
        <v>16000</v>
      </c>
      <c r="Q368" s="31">
        <f t="shared" si="556"/>
        <v>0</v>
      </c>
      <c r="R368" s="31">
        <f t="shared" si="556"/>
        <v>16000</v>
      </c>
      <c r="S368" s="31">
        <f t="shared" si="556"/>
        <v>0</v>
      </c>
      <c r="T368" s="31">
        <f t="shared" si="556"/>
        <v>16000</v>
      </c>
      <c r="U368" s="31">
        <f t="shared" si="556"/>
        <v>0</v>
      </c>
      <c r="V368" s="31">
        <f t="shared" si="556"/>
        <v>16000</v>
      </c>
      <c r="W368" s="31">
        <f t="shared" si="556"/>
        <v>0</v>
      </c>
      <c r="X368" s="31">
        <f t="shared" si="556"/>
        <v>16000</v>
      </c>
      <c r="Y368" s="31">
        <f t="shared" si="557"/>
        <v>0</v>
      </c>
      <c r="Z368" s="31">
        <f t="shared" si="557"/>
        <v>16000</v>
      </c>
      <c r="AA368" s="31">
        <f t="shared" si="557"/>
        <v>16000</v>
      </c>
      <c r="AB368" s="31">
        <f t="shared" si="557"/>
        <v>16000</v>
      </c>
      <c r="AC368" s="71">
        <f t="shared" si="495"/>
        <v>100</v>
      </c>
    </row>
    <row r="369" spans="1:29" s="26" customFormat="1" ht="30" x14ac:dyDescent="0.25">
      <c r="A369" s="10" t="s">
        <v>24</v>
      </c>
      <c r="B369" s="24" t="s">
        <v>67</v>
      </c>
      <c r="C369" s="25">
        <v>2</v>
      </c>
      <c r="D369" s="25">
        <v>31</v>
      </c>
      <c r="E369" s="24" t="s">
        <v>13</v>
      </c>
      <c r="F369" s="25">
        <v>81600</v>
      </c>
      <c r="G369" s="25">
        <v>610</v>
      </c>
      <c r="H369" s="31">
        <f>ведомственная!G148</f>
        <v>16000</v>
      </c>
      <c r="I369" s="31">
        <f>ведомственная!H148</f>
        <v>0</v>
      </c>
      <c r="J369" s="31">
        <f>ведомственная!I148</f>
        <v>16000</v>
      </c>
      <c r="K369" s="31">
        <f>ведомственная!J148</f>
        <v>0</v>
      </c>
      <c r="L369" s="31">
        <f>ведомственная!K148</f>
        <v>16000</v>
      </c>
      <c r="M369" s="31">
        <f>ведомственная!L148</f>
        <v>0</v>
      </c>
      <c r="N369" s="31">
        <f>ведомственная!M148</f>
        <v>16000</v>
      </c>
      <c r="O369" s="31">
        <f>ведомственная!N148</f>
        <v>0</v>
      </c>
      <c r="P369" s="31">
        <f>ведомственная!O148</f>
        <v>16000</v>
      </c>
      <c r="Q369" s="31">
        <f>ведомственная!P148</f>
        <v>0</v>
      </c>
      <c r="R369" s="31">
        <f>ведомственная!Q148</f>
        <v>16000</v>
      </c>
      <c r="S369" s="31">
        <f>ведомственная!R148</f>
        <v>0</v>
      </c>
      <c r="T369" s="31">
        <f>ведомственная!S148</f>
        <v>16000</v>
      </c>
      <c r="U369" s="31">
        <f>ведомственная!T148</f>
        <v>0</v>
      </c>
      <c r="V369" s="31">
        <f>ведомственная!U148</f>
        <v>16000</v>
      </c>
      <c r="W369" s="31">
        <f>ведомственная!V148</f>
        <v>0</v>
      </c>
      <c r="X369" s="31">
        <f>ведомственная!W148</f>
        <v>16000</v>
      </c>
      <c r="Y369" s="31">
        <f>ведомственная!X148</f>
        <v>0</v>
      </c>
      <c r="Z369" s="31">
        <f>ведомственная!Y148</f>
        <v>16000</v>
      </c>
      <c r="AA369" s="31">
        <f>ведомственная!Z148</f>
        <v>16000</v>
      </c>
      <c r="AB369" s="31">
        <f>ведомственная!AA148</f>
        <v>16000</v>
      </c>
      <c r="AC369" s="71">
        <f t="shared" si="495"/>
        <v>100</v>
      </c>
    </row>
    <row r="370" spans="1:29" ht="43.5" x14ac:dyDescent="0.25">
      <c r="A370" s="18" t="s">
        <v>53</v>
      </c>
      <c r="B370" s="20" t="s">
        <v>67</v>
      </c>
      <c r="C370" s="17">
        <v>2</v>
      </c>
      <c r="D370" s="17">
        <v>31</v>
      </c>
      <c r="E370" s="20" t="s">
        <v>52</v>
      </c>
      <c r="F370" s="17"/>
      <c r="G370" s="17"/>
      <c r="H370" s="32">
        <f>H374+H371</f>
        <v>357000</v>
      </c>
      <c r="I370" s="32">
        <f t="shared" ref="I370:J370" si="558">I374+I371</f>
        <v>0</v>
      </c>
      <c r="J370" s="32">
        <f t="shared" si="558"/>
        <v>357000</v>
      </c>
      <c r="K370" s="32">
        <f t="shared" ref="K370:L370" si="559">K374+K371</f>
        <v>0</v>
      </c>
      <c r="L370" s="32">
        <f t="shared" si="559"/>
        <v>357000</v>
      </c>
      <c r="M370" s="32">
        <f t="shared" ref="M370:N370" si="560">M374+M371</f>
        <v>0</v>
      </c>
      <c r="N370" s="32">
        <f t="shared" si="560"/>
        <v>357000</v>
      </c>
      <c r="O370" s="32">
        <f t="shared" ref="O370:T370" si="561">O374+O371+O377</f>
        <v>1466034</v>
      </c>
      <c r="P370" s="32">
        <f t="shared" si="561"/>
        <v>1823034</v>
      </c>
      <c r="Q370" s="32">
        <f t="shared" si="561"/>
        <v>0</v>
      </c>
      <c r="R370" s="32">
        <f t="shared" si="561"/>
        <v>1823034</v>
      </c>
      <c r="S370" s="32">
        <f t="shared" si="561"/>
        <v>2800</v>
      </c>
      <c r="T370" s="32">
        <f t="shared" si="561"/>
        <v>1825834</v>
      </c>
      <c r="U370" s="32">
        <f t="shared" ref="U370:V370" si="562">U374+U371+U377</f>
        <v>0</v>
      </c>
      <c r="V370" s="32">
        <f t="shared" si="562"/>
        <v>1825834</v>
      </c>
      <c r="W370" s="32">
        <f t="shared" ref="W370:X370" si="563">W374+W371+W377</f>
        <v>0</v>
      </c>
      <c r="X370" s="32">
        <f t="shared" si="563"/>
        <v>1825834</v>
      </c>
      <c r="Y370" s="32">
        <f t="shared" ref="Y370:Z370" si="564">Y374+Y371+Y377</f>
        <v>0</v>
      </c>
      <c r="Z370" s="32">
        <f t="shared" si="564"/>
        <v>1825834</v>
      </c>
      <c r="AA370" s="32">
        <f t="shared" ref="AA370" si="565">AA374+AA371+AA377</f>
        <v>1825834</v>
      </c>
      <c r="AB370" s="32">
        <f t="shared" ref="AB370" si="566">AB374+AB371+AB377</f>
        <v>1825025.26</v>
      </c>
      <c r="AC370" s="71">
        <f t="shared" si="495"/>
        <v>99.955705721330631</v>
      </c>
    </row>
    <row r="371" spans="1:29" s="26" customFormat="1" ht="60" x14ac:dyDescent="0.25">
      <c r="A371" s="10" t="s">
        <v>284</v>
      </c>
      <c r="B371" s="24" t="s">
        <v>67</v>
      </c>
      <c r="C371" s="25">
        <v>2</v>
      </c>
      <c r="D371" s="25">
        <v>31</v>
      </c>
      <c r="E371" s="24" t="s">
        <v>52</v>
      </c>
      <c r="F371" s="25">
        <v>81600</v>
      </c>
      <c r="G371" s="25"/>
      <c r="H371" s="31">
        <f>H372</f>
        <v>170000</v>
      </c>
      <c r="I371" s="31">
        <f t="shared" ref="I371:Y372" si="567">I372</f>
        <v>0</v>
      </c>
      <c r="J371" s="31">
        <f t="shared" si="567"/>
        <v>170000</v>
      </c>
      <c r="K371" s="31">
        <f t="shared" si="567"/>
        <v>0</v>
      </c>
      <c r="L371" s="31">
        <f t="shared" si="567"/>
        <v>170000</v>
      </c>
      <c r="M371" s="31">
        <f t="shared" si="567"/>
        <v>0</v>
      </c>
      <c r="N371" s="31">
        <f t="shared" si="567"/>
        <v>170000</v>
      </c>
      <c r="O371" s="31">
        <f t="shared" si="567"/>
        <v>0</v>
      </c>
      <c r="P371" s="31">
        <f t="shared" si="567"/>
        <v>170000</v>
      </c>
      <c r="Q371" s="31">
        <f t="shared" si="567"/>
        <v>0</v>
      </c>
      <c r="R371" s="31">
        <f t="shared" si="567"/>
        <v>170000</v>
      </c>
      <c r="S371" s="31">
        <f t="shared" si="567"/>
        <v>0</v>
      </c>
      <c r="T371" s="31">
        <f t="shared" si="567"/>
        <v>170000</v>
      </c>
      <c r="U371" s="31">
        <f t="shared" si="567"/>
        <v>0</v>
      </c>
      <c r="V371" s="31">
        <f t="shared" si="567"/>
        <v>170000</v>
      </c>
      <c r="W371" s="31">
        <f t="shared" si="567"/>
        <v>0</v>
      </c>
      <c r="X371" s="31">
        <f t="shared" si="567"/>
        <v>170000</v>
      </c>
      <c r="Y371" s="31">
        <f t="shared" si="567"/>
        <v>0</v>
      </c>
      <c r="Z371" s="31">
        <f t="shared" ref="Y371:AB372" si="568">Z372</f>
        <v>170000</v>
      </c>
      <c r="AA371" s="31">
        <f t="shared" si="568"/>
        <v>170000</v>
      </c>
      <c r="AB371" s="31">
        <f t="shared" si="568"/>
        <v>169200</v>
      </c>
      <c r="AC371" s="71">
        <f t="shared" si="495"/>
        <v>99.529411764705884</v>
      </c>
    </row>
    <row r="372" spans="1:29" s="26" customFormat="1" ht="60" x14ac:dyDescent="0.25">
      <c r="A372" s="10" t="s">
        <v>23</v>
      </c>
      <c r="B372" s="24" t="s">
        <v>67</v>
      </c>
      <c r="C372" s="25">
        <v>2</v>
      </c>
      <c r="D372" s="25">
        <v>31</v>
      </c>
      <c r="E372" s="24" t="s">
        <v>52</v>
      </c>
      <c r="F372" s="25">
        <v>81600</v>
      </c>
      <c r="G372" s="25">
        <v>600</v>
      </c>
      <c r="H372" s="31">
        <f>H373</f>
        <v>170000</v>
      </c>
      <c r="I372" s="31">
        <f t="shared" si="567"/>
        <v>0</v>
      </c>
      <c r="J372" s="31">
        <f t="shared" si="567"/>
        <v>170000</v>
      </c>
      <c r="K372" s="31">
        <f t="shared" si="567"/>
        <v>0</v>
      </c>
      <c r="L372" s="31">
        <f t="shared" si="567"/>
        <v>170000</v>
      </c>
      <c r="M372" s="31">
        <f t="shared" si="567"/>
        <v>0</v>
      </c>
      <c r="N372" s="31">
        <f t="shared" si="567"/>
        <v>170000</v>
      </c>
      <c r="O372" s="31">
        <f t="shared" si="567"/>
        <v>0</v>
      </c>
      <c r="P372" s="31">
        <f t="shared" si="567"/>
        <v>170000</v>
      </c>
      <c r="Q372" s="31">
        <f t="shared" si="567"/>
        <v>0</v>
      </c>
      <c r="R372" s="31">
        <f t="shared" si="567"/>
        <v>170000</v>
      </c>
      <c r="S372" s="31">
        <f t="shared" si="567"/>
        <v>0</v>
      </c>
      <c r="T372" s="31">
        <f t="shared" si="567"/>
        <v>170000</v>
      </c>
      <c r="U372" s="31">
        <f t="shared" si="567"/>
        <v>0</v>
      </c>
      <c r="V372" s="31">
        <f t="shared" si="567"/>
        <v>170000</v>
      </c>
      <c r="W372" s="31">
        <f t="shared" si="567"/>
        <v>0</v>
      </c>
      <c r="X372" s="31">
        <f t="shared" si="567"/>
        <v>170000</v>
      </c>
      <c r="Y372" s="31">
        <f t="shared" si="568"/>
        <v>0</v>
      </c>
      <c r="Z372" s="31">
        <f t="shared" si="568"/>
        <v>170000</v>
      </c>
      <c r="AA372" s="31">
        <f t="shared" si="568"/>
        <v>170000</v>
      </c>
      <c r="AB372" s="31">
        <f t="shared" si="568"/>
        <v>169200</v>
      </c>
      <c r="AC372" s="71">
        <f t="shared" si="495"/>
        <v>99.529411764705884</v>
      </c>
    </row>
    <row r="373" spans="1:29" s="26" customFormat="1" ht="30" x14ac:dyDescent="0.25">
      <c r="A373" s="10" t="s">
        <v>24</v>
      </c>
      <c r="B373" s="24" t="s">
        <v>67</v>
      </c>
      <c r="C373" s="25">
        <v>2</v>
      </c>
      <c r="D373" s="25">
        <v>31</v>
      </c>
      <c r="E373" s="24" t="s">
        <v>52</v>
      </c>
      <c r="F373" s="25">
        <v>81600</v>
      </c>
      <c r="G373" s="25">
        <v>610</v>
      </c>
      <c r="H373" s="31">
        <f>ведомственная!G245</f>
        <v>170000</v>
      </c>
      <c r="I373" s="31">
        <f>ведомственная!H245</f>
        <v>0</v>
      </c>
      <c r="J373" s="31">
        <f>ведомственная!I245</f>
        <v>170000</v>
      </c>
      <c r="K373" s="31">
        <f>ведомственная!J245</f>
        <v>0</v>
      </c>
      <c r="L373" s="31">
        <f>ведомственная!K245</f>
        <v>170000</v>
      </c>
      <c r="M373" s="31">
        <f>ведомственная!L245</f>
        <v>0</v>
      </c>
      <c r="N373" s="31">
        <f>ведомственная!M245</f>
        <v>170000</v>
      </c>
      <c r="O373" s="31">
        <f>ведомственная!N245</f>
        <v>0</v>
      </c>
      <c r="P373" s="31">
        <f>ведомственная!O245</f>
        <v>170000</v>
      </c>
      <c r="Q373" s="31">
        <f>ведомственная!P245</f>
        <v>0</v>
      </c>
      <c r="R373" s="31">
        <f>ведомственная!Q245</f>
        <v>170000</v>
      </c>
      <c r="S373" s="31">
        <f>ведомственная!R245</f>
        <v>0</v>
      </c>
      <c r="T373" s="31">
        <f>ведомственная!S245</f>
        <v>170000</v>
      </c>
      <c r="U373" s="31">
        <f>ведомственная!T245</f>
        <v>0</v>
      </c>
      <c r="V373" s="31">
        <f>ведомственная!U245</f>
        <v>170000</v>
      </c>
      <c r="W373" s="31">
        <f>ведомственная!V245</f>
        <v>0</v>
      </c>
      <c r="X373" s="31">
        <f>ведомственная!W245</f>
        <v>170000</v>
      </c>
      <c r="Y373" s="31">
        <f>ведомственная!X245</f>
        <v>0</v>
      </c>
      <c r="Z373" s="31">
        <f>ведомственная!Y245</f>
        <v>170000</v>
      </c>
      <c r="AA373" s="31">
        <f>ведомственная!Z245</f>
        <v>170000</v>
      </c>
      <c r="AB373" s="31">
        <f>ведомственная!AA245</f>
        <v>169200</v>
      </c>
      <c r="AC373" s="71">
        <f t="shared" si="495"/>
        <v>99.529411764705884</v>
      </c>
    </row>
    <row r="374" spans="1:29" ht="30" x14ac:dyDescent="0.25">
      <c r="A374" s="6" t="s">
        <v>121</v>
      </c>
      <c r="B374" s="21" t="s">
        <v>67</v>
      </c>
      <c r="C374" s="5">
        <v>2</v>
      </c>
      <c r="D374" s="5">
        <v>31</v>
      </c>
      <c r="E374" s="21" t="s">
        <v>52</v>
      </c>
      <c r="F374" s="5" t="s">
        <v>120</v>
      </c>
      <c r="G374" s="5"/>
      <c r="H374" s="33">
        <f>H375</f>
        <v>187000</v>
      </c>
      <c r="I374" s="33">
        <f t="shared" ref="I374:Y375" si="569">I375</f>
        <v>0</v>
      </c>
      <c r="J374" s="33">
        <f t="shared" si="569"/>
        <v>187000</v>
      </c>
      <c r="K374" s="33">
        <f t="shared" si="569"/>
        <v>0</v>
      </c>
      <c r="L374" s="33">
        <f t="shared" si="569"/>
        <v>187000</v>
      </c>
      <c r="M374" s="33">
        <f t="shared" si="569"/>
        <v>0</v>
      </c>
      <c r="N374" s="33">
        <f t="shared" si="569"/>
        <v>187000</v>
      </c>
      <c r="O374" s="33">
        <f t="shared" si="569"/>
        <v>-107000</v>
      </c>
      <c r="P374" s="33">
        <f t="shared" si="569"/>
        <v>80000</v>
      </c>
      <c r="Q374" s="33">
        <f t="shared" si="569"/>
        <v>0</v>
      </c>
      <c r="R374" s="33">
        <f t="shared" si="569"/>
        <v>80000</v>
      </c>
      <c r="S374" s="33">
        <f t="shared" si="569"/>
        <v>2800</v>
      </c>
      <c r="T374" s="33">
        <f t="shared" si="569"/>
        <v>82800</v>
      </c>
      <c r="U374" s="33">
        <f t="shared" si="569"/>
        <v>0</v>
      </c>
      <c r="V374" s="33">
        <f t="shared" si="569"/>
        <v>82800</v>
      </c>
      <c r="W374" s="33">
        <f t="shared" si="569"/>
        <v>0</v>
      </c>
      <c r="X374" s="33">
        <f t="shared" si="569"/>
        <v>82800</v>
      </c>
      <c r="Y374" s="33">
        <f t="shared" si="569"/>
        <v>0</v>
      </c>
      <c r="Z374" s="33">
        <f t="shared" ref="Y374:AB375" si="570">Z375</f>
        <v>82800</v>
      </c>
      <c r="AA374" s="33">
        <f t="shared" si="570"/>
        <v>82800</v>
      </c>
      <c r="AB374" s="33">
        <f t="shared" si="570"/>
        <v>82791.259999999995</v>
      </c>
      <c r="AC374" s="71">
        <f t="shared" si="495"/>
        <v>99.989444444444445</v>
      </c>
    </row>
    <row r="375" spans="1:29" ht="60" x14ac:dyDescent="0.25">
      <c r="A375" s="6" t="s">
        <v>23</v>
      </c>
      <c r="B375" s="21" t="s">
        <v>67</v>
      </c>
      <c r="C375" s="5">
        <v>2</v>
      </c>
      <c r="D375" s="5">
        <v>31</v>
      </c>
      <c r="E375" s="21" t="s">
        <v>52</v>
      </c>
      <c r="F375" s="5" t="s">
        <v>120</v>
      </c>
      <c r="G375" s="5">
        <v>600</v>
      </c>
      <c r="H375" s="33">
        <f>H376</f>
        <v>187000</v>
      </c>
      <c r="I375" s="33">
        <f t="shared" si="569"/>
        <v>0</v>
      </c>
      <c r="J375" s="33">
        <f t="shared" si="569"/>
        <v>187000</v>
      </c>
      <c r="K375" s="33">
        <f t="shared" si="569"/>
        <v>0</v>
      </c>
      <c r="L375" s="33">
        <f t="shared" si="569"/>
        <v>187000</v>
      </c>
      <c r="M375" s="33">
        <f t="shared" si="569"/>
        <v>0</v>
      </c>
      <c r="N375" s="33">
        <f t="shared" si="569"/>
        <v>187000</v>
      </c>
      <c r="O375" s="33">
        <f t="shared" si="569"/>
        <v>-107000</v>
      </c>
      <c r="P375" s="33">
        <f t="shared" si="569"/>
        <v>80000</v>
      </c>
      <c r="Q375" s="33">
        <f t="shared" si="569"/>
        <v>0</v>
      </c>
      <c r="R375" s="33">
        <f t="shared" si="569"/>
        <v>80000</v>
      </c>
      <c r="S375" s="33">
        <f t="shared" si="569"/>
        <v>2800</v>
      </c>
      <c r="T375" s="33">
        <f t="shared" si="569"/>
        <v>82800</v>
      </c>
      <c r="U375" s="33">
        <f t="shared" si="569"/>
        <v>0</v>
      </c>
      <c r="V375" s="33">
        <f t="shared" si="569"/>
        <v>82800</v>
      </c>
      <c r="W375" s="33">
        <f t="shared" si="569"/>
        <v>0</v>
      </c>
      <c r="X375" s="33">
        <f t="shared" si="569"/>
        <v>82800</v>
      </c>
      <c r="Y375" s="33">
        <f t="shared" si="570"/>
        <v>0</v>
      </c>
      <c r="Z375" s="33">
        <f t="shared" si="570"/>
        <v>82800</v>
      </c>
      <c r="AA375" s="33">
        <f t="shared" si="570"/>
        <v>82800</v>
      </c>
      <c r="AB375" s="33">
        <f t="shared" si="570"/>
        <v>82791.259999999995</v>
      </c>
      <c r="AC375" s="71">
        <f t="shared" si="495"/>
        <v>99.989444444444445</v>
      </c>
    </row>
    <row r="376" spans="1:29" ht="30" x14ac:dyDescent="0.25">
      <c r="A376" s="6" t="s">
        <v>24</v>
      </c>
      <c r="B376" s="21" t="s">
        <v>67</v>
      </c>
      <c r="C376" s="5">
        <v>2</v>
      </c>
      <c r="D376" s="5">
        <v>31</v>
      </c>
      <c r="E376" s="21" t="s">
        <v>52</v>
      </c>
      <c r="F376" s="5" t="s">
        <v>120</v>
      </c>
      <c r="G376" s="5">
        <v>610</v>
      </c>
      <c r="H376" s="33">
        <f>ведомственная!G252</f>
        <v>187000</v>
      </c>
      <c r="I376" s="33">
        <f>ведомственная!H252</f>
        <v>0</v>
      </c>
      <c r="J376" s="33">
        <f>ведомственная!I252</f>
        <v>187000</v>
      </c>
      <c r="K376" s="33">
        <f>ведомственная!J252</f>
        <v>0</v>
      </c>
      <c r="L376" s="33">
        <f>ведомственная!K252</f>
        <v>187000</v>
      </c>
      <c r="M376" s="33">
        <f>ведомственная!L252</f>
        <v>0</v>
      </c>
      <c r="N376" s="33">
        <f>ведомственная!M252</f>
        <v>187000</v>
      </c>
      <c r="O376" s="33">
        <f>ведомственная!N252</f>
        <v>-107000</v>
      </c>
      <c r="P376" s="33">
        <f>ведомственная!O252</f>
        <v>80000</v>
      </c>
      <c r="Q376" s="33">
        <f>ведомственная!P252</f>
        <v>0</v>
      </c>
      <c r="R376" s="33">
        <f>ведомственная!Q252</f>
        <v>80000</v>
      </c>
      <c r="S376" s="33">
        <f>ведомственная!R252</f>
        <v>2800</v>
      </c>
      <c r="T376" s="33">
        <f>ведомственная!S252</f>
        <v>82800</v>
      </c>
      <c r="U376" s="33">
        <f>ведомственная!T252</f>
        <v>0</v>
      </c>
      <c r="V376" s="33">
        <f>ведомственная!U252</f>
        <v>82800</v>
      </c>
      <c r="W376" s="33">
        <f>ведомственная!V252</f>
        <v>0</v>
      </c>
      <c r="X376" s="33">
        <f>ведомственная!W252</f>
        <v>82800</v>
      </c>
      <c r="Y376" s="33">
        <f>ведомственная!X252</f>
        <v>0</v>
      </c>
      <c r="Z376" s="33">
        <f>ведомственная!Y252</f>
        <v>82800</v>
      </c>
      <c r="AA376" s="33">
        <f>ведомственная!Z252</f>
        <v>82800</v>
      </c>
      <c r="AB376" s="33">
        <f>ведомственная!AA252</f>
        <v>82791.259999999995</v>
      </c>
      <c r="AC376" s="71">
        <f t="shared" si="495"/>
        <v>99.989444444444445</v>
      </c>
    </row>
    <row r="377" spans="1:29" ht="30" x14ac:dyDescent="0.25">
      <c r="A377" s="10" t="s">
        <v>121</v>
      </c>
      <c r="B377" s="21" t="s">
        <v>67</v>
      </c>
      <c r="C377" s="5">
        <v>2</v>
      </c>
      <c r="D377" s="5">
        <v>31</v>
      </c>
      <c r="E377" s="21" t="s">
        <v>52</v>
      </c>
      <c r="F377" s="5" t="s">
        <v>342</v>
      </c>
      <c r="G377" s="5"/>
      <c r="H377" s="33"/>
      <c r="I377" s="33"/>
      <c r="J377" s="33"/>
      <c r="K377" s="33"/>
      <c r="L377" s="33"/>
      <c r="M377" s="33"/>
      <c r="N377" s="33"/>
      <c r="O377" s="33">
        <f t="shared" ref="O377:AB378" si="571">O378</f>
        <v>1573034</v>
      </c>
      <c r="P377" s="33">
        <f t="shared" si="571"/>
        <v>1573034</v>
      </c>
      <c r="Q377" s="33">
        <f t="shared" si="571"/>
        <v>0</v>
      </c>
      <c r="R377" s="33">
        <f t="shared" si="571"/>
        <v>1573034</v>
      </c>
      <c r="S377" s="33">
        <f t="shared" si="571"/>
        <v>0</v>
      </c>
      <c r="T377" s="33">
        <f t="shared" si="571"/>
        <v>1573034</v>
      </c>
      <c r="U377" s="33">
        <f t="shared" si="571"/>
        <v>0</v>
      </c>
      <c r="V377" s="33">
        <f t="shared" si="571"/>
        <v>1573034</v>
      </c>
      <c r="W377" s="33">
        <f t="shared" si="571"/>
        <v>0</v>
      </c>
      <c r="X377" s="33">
        <f t="shared" si="571"/>
        <v>1573034</v>
      </c>
      <c r="Y377" s="33">
        <f t="shared" si="571"/>
        <v>0</v>
      </c>
      <c r="Z377" s="33">
        <f t="shared" si="571"/>
        <v>1573034</v>
      </c>
      <c r="AA377" s="33">
        <f t="shared" si="571"/>
        <v>1573034</v>
      </c>
      <c r="AB377" s="33">
        <f t="shared" si="571"/>
        <v>1573034</v>
      </c>
      <c r="AC377" s="71">
        <f t="shared" si="495"/>
        <v>100</v>
      </c>
    </row>
    <row r="378" spans="1:29" ht="60" x14ac:dyDescent="0.25">
      <c r="A378" s="10" t="s">
        <v>23</v>
      </c>
      <c r="B378" s="21" t="s">
        <v>67</v>
      </c>
      <c r="C378" s="5">
        <v>2</v>
      </c>
      <c r="D378" s="5">
        <v>31</v>
      </c>
      <c r="E378" s="21" t="s">
        <v>52</v>
      </c>
      <c r="F378" s="5" t="s">
        <v>342</v>
      </c>
      <c r="G378" s="5">
        <v>600</v>
      </c>
      <c r="H378" s="33"/>
      <c r="I378" s="33"/>
      <c r="J378" s="33"/>
      <c r="K378" s="33"/>
      <c r="L378" s="33"/>
      <c r="M378" s="33"/>
      <c r="N378" s="33"/>
      <c r="O378" s="33">
        <f t="shared" si="571"/>
        <v>1573034</v>
      </c>
      <c r="P378" s="33">
        <f t="shared" si="571"/>
        <v>1573034</v>
      </c>
      <c r="Q378" s="33">
        <f t="shared" si="571"/>
        <v>0</v>
      </c>
      <c r="R378" s="33">
        <f t="shared" si="571"/>
        <v>1573034</v>
      </c>
      <c r="S378" s="33">
        <f t="shared" si="571"/>
        <v>0</v>
      </c>
      <c r="T378" s="33">
        <f t="shared" si="571"/>
        <v>1573034</v>
      </c>
      <c r="U378" s="33">
        <f t="shared" si="571"/>
        <v>0</v>
      </c>
      <c r="V378" s="33">
        <f t="shared" si="571"/>
        <v>1573034</v>
      </c>
      <c r="W378" s="33">
        <f t="shared" si="571"/>
        <v>0</v>
      </c>
      <c r="X378" s="33">
        <f t="shared" si="571"/>
        <v>1573034</v>
      </c>
      <c r="Y378" s="33">
        <f t="shared" si="571"/>
        <v>0</v>
      </c>
      <c r="Z378" s="33">
        <f t="shared" si="571"/>
        <v>1573034</v>
      </c>
      <c r="AA378" s="33">
        <f t="shared" si="571"/>
        <v>1573034</v>
      </c>
      <c r="AB378" s="33">
        <f t="shared" si="571"/>
        <v>1573034</v>
      </c>
      <c r="AC378" s="71">
        <f t="shared" si="495"/>
        <v>100</v>
      </c>
    </row>
    <row r="379" spans="1:29" ht="30" x14ac:dyDescent="0.25">
      <c r="A379" s="10" t="s">
        <v>24</v>
      </c>
      <c r="B379" s="21" t="s">
        <v>67</v>
      </c>
      <c r="C379" s="5">
        <v>2</v>
      </c>
      <c r="D379" s="5">
        <v>31</v>
      </c>
      <c r="E379" s="21" t="s">
        <v>52</v>
      </c>
      <c r="F379" s="5" t="s">
        <v>342</v>
      </c>
      <c r="G379" s="5">
        <v>610</v>
      </c>
      <c r="H379" s="33"/>
      <c r="I379" s="33"/>
      <c r="J379" s="33"/>
      <c r="K379" s="33"/>
      <c r="L379" s="33"/>
      <c r="M379" s="33"/>
      <c r="N379" s="33"/>
      <c r="O379" s="33">
        <f>ведомственная!N255</f>
        <v>1573034</v>
      </c>
      <c r="P379" s="33">
        <f>N379+O379</f>
        <v>1573034</v>
      </c>
      <c r="Q379" s="33">
        <f>ведомственная!P255</f>
        <v>0</v>
      </c>
      <c r="R379" s="33">
        <f>P379+Q379</f>
        <v>1573034</v>
      </c>
      <c r="S379" s="33">
        <f>ведомственная!R255</f>
        <v>0</v>
      </c>
      <c r="T379" s="33">
        <f>R379+S379</f>
        <v>1573034</v>
      </c>
      <c r="U379" s="33">
        <f>ведомственная!T255</f>
        <v>0</v>
      </c>
      <c r="V379" s="33">
        <f>T379+U379</f>
        <v>1573034</v>
      </c>
      <c r="W379" s="33">
        <f>ведомственная!V255</f>
        <v>0</v>
      </c>
      <c r="X379" s="33">
        <f>V379+W379</f>
        <v>1573034</v>
      </c>
      <c r="Y379" s="33">
        <f>ведомственная!X255</f>
        <v>0</v>
      </c>
      <c r="Z379" s="33">
        <f>X379+Y379</f>
        <v>1573034</v>
      </c>
      <c r="AA379" s="33">
        <f>Y379+Z379</f>
        <v>1573034</v>
      </c>
      <c r="AB379" s="33">
        <f>ведомственная!AA255</f>
        <v>1573034</v>
      </c>
      <c r="AC379" s="71">
        <f t="shared" si="495"/>
        <v>100</v>
      </c>
    </row>
    <row r="380" spans="1:29" ht="44.25" customHeight="1" x14ac:dyDescent="0.25">
      <c r="A380" s="18" t="s">
        <v>294</v>
      </c>
      <c r="B380" s="17">
        <v>11</v>
      </c>
      <c r="C380" s="17"/>
      <c r="D380" s="17"/>
      <c r="E380" s="17"/>
      <c r="F380" s="17"/>
      <c r="G380" s="17"/>
      <c r="H380" s="32" t="e">
        <f t="shared" ref="H380:AB380" si="572">H381+H393</f>
        <v>#REF!</v>
      </c>
      <c r="I380" s="32" t="e">
        <f t="shared" si="572"/>
        <v>#REF!</v>
      </c>
      <c r="J380" s="32" t="e">
        <f t="shared" si="572"/>
        <v>#REF!</v>
      </c>
      <c r="K380" s="32" t="e">
        <f t="shared" si="572"/>
        <v>#REF!</v>
      </c>
      <c r="L380" s="32" t="e">
        <f t="shared" si="572"/>
        <v>#REF!</v>
      </c>
      <c r="M380" s="32" t="e">
        <f t="shared" si="572"/>
        <v>#REF!</v>
      </c>
      <c r="N380" s="32" t="e">
        <f t="shared" si="572"/>
        <v>#REF!</v>
      </c>
      <c r="O380" s="32" t="e">
        <f t="shared" si="572"/>
        <v>#REF!</v>
      </c>
      <c r="P380" s="32" t="e">
        <f t="shared" si="572"/>
        <v>#REF!</v>
      </c>
      <c r="Q380" s="32" t="e">
        <f t="shared" si="572"/>
        <v>#REF!</v>
      </c>
      <c r="R380" s="32" t="e">
        <f t="shared" si="572"/>
        <v>#REF!</v>
      </c>
      <c r="S380" s="32" t="e">
        <f t="shared" si="572"/>
        <v>#REF!</v>
      </c>
      <c r="T380" s="32" t="e">
        <f t="shared" si="572"/>
        <v>#REF!</v>
      </c>
      <c r="U380" s="32" t="e">
        <f t="shared" si="572"/>
        <v>#REF!</v>
      </c>
      <c r="V380" s="32" t="e">
        <f t="shared" si="572"/>
        <v>#REF!</v>
      </c>
      <c r="W380" s="32" t="e">
        <f t="shared" si="572"/>
        <v>#REF!</v>
      </c>
      <c r="X380" s="32" t="e">
        <f t="shared" si="572"/>
        <v>#REF!</v>
      </c>
      <c r="Y380" s="32">
        <f t="shared" si="572"/>
        <v>300000</v>
      </c>
      <c r="Z380" s="32">
        <f t="shared" si="572"/>
        <v>34609821</v>
      </c>
      <c r="AA380" s="32">
        <f t="shared" si="572"/>
        <v>34609821</v>
      </c>
      <c r="AB380" s="32">
        <f t="shared" si="572"/>
        <v>34387464.850000001</v>
      </c>
      <c r="AC380" s="71">
        <f t="shared" si="495"/>
        <v>99.35753452755506</v>
      </c>
    </row>
    <row r="381" spans="1:29" ht="72" x14ac:dyDescent="0.25">
      <c r="A381" s="18" t="s">
        <v>88</v>
      </c>
      <c r="B381" s="17">
        <v>11</v>
      </c>
      <c r="C381" s="17">
        <v>0</v>
      </c>
      <c r="D381" s="20" t="s">
        <v>89</v>
      </c>
      <c r="E381" s="17"/>
      <c r="F381" s="17"/>
      <c r="G381" s="17"/>
      <c r="H381" s="32" t="e">
        <f>H382</f>
        <v>#REF!</v>
      </c>
      <c r="I381" s="32" t="e">
        <f t="shared" ref="I381:AB381" si="573">I382</f>
        <v>#REF!</v>
      </c>
      <c r="J381" s="32" t="e">
        <f t="shared" si="573"/>
        <v>#REF!</v>
      </c>
      <c r="K381" s="32" t="e">
        <f t="shared" si="573"/>
        <v>#REF!</v>
      </c>
      <c r="L381" s="32" t="e">
        <f t="shared" si="573"/>
        <v>#REF!</v>
      </c>
      <c r="M381" s="32" t="e">
        <f t="shared" si="573"/>
        <v>#REF!</v>
      </c>
      <c r="N381" s="32" t="e">
        <f t="shared" si="573"/>
        <v>#REF!</v>
      </c>
      <c r="O381" s="32" t="e">
        <f t="shared" si="573"/>
        <v>#REF!</v>
      </c>
      <c r="P381" s="32" t="e">
        <f t="shared" si="573"/>
        <v>#REF!</v>
      </c>
      <c r="Q381" s="32" t="e">
        <f t="shared" si="573"/>
        <v>#REF!</v>
      </c>
      <c r="R381" s="32" t="e">
        <f t="shared" si="573"/>
        <v>#REF!</v>
      </c>
      <c r="S381" s="32" t="e">
        <f t="shared" si="573"/>
        <v>#REF!</v>
      </c>
      <c r="T381" s="32" t="e">
        <f t="shared" si="573"/>
        <v>#REF!</v>
      </c>
      <c r="U381" s="32" t="e">
        <f t="shared" si="573"/>
        <v>#REF!</v>
      </c>
      <c r="V381" s="32" t="e">
        <f t="shared" si="573"/>
        <v>#REF!</v>
      </c>
      <c r="W381" s="32" t="e">
        <f t="shared" si="573"/>
        <v>#REF!</v>
      </c>
      <c r="X381" s="32" t="e">
        <f t="shared" si="573"/>
        <v>#REF!</v>
      </c>
      <c r="Y381" s="32">
        <f t="shared" si="573"/>
        <v>0</v>
      </c>
      <c r="Z381" s="32">
        <f t="shared" si="573"/>
        <v>6224571</v>
      </c>
      <c r="AA381" s="32">
        <f t="shared" si="573"/>
        <v>6224571</v>
      </c>
      <c r="AB381" s="32">
        <f t="shared" si="573"/>
        <v>6002214.8499999996</v>
      </c>
      <c r="AC381" s="71">
        <f t="shared" si="495"/>
        <v>96.42776747184665</v>
      </c>
    </row>
    <row r="382" spans="1:29" ht="43.5" x14ac:dyDescent="0.25">
      <c r="A382" s="18" t="s">
        <v>32</v>
      </c>
      <c r="B382" s="17">
        <v>11</v>
      </c>
      <c r="C382" s="17">
        <v>0</v>
      </c>
      <c r="D382" s="20" t="s">
        <v>89</v>
      </c>
      <c r="E382" s="20" t="s">
        <v>33</v>
      </c>
      <c r="F382" s="17"/>
      <c r="G382" s="17"/>
      <c r="H382" s="32" t="e">
        <f>H383+#REF!</f>
        <v>#REF!</v>
      </c>
      <c r="I382" s="32" t="e">
        <f>I383+#REF!</f>
        <v>#REF!</v>
      </c>
      <c r="J382" s="32" t="e">
        <f>J383+#REF!</f>
        <v>#REF!</v>
      </c>
      <c r="K382" s="32" t="e">
        <f>K383+#REF!</f>
        <v>#REF!</v>
      </c>
      <c r="L382" s="32" t="e">
        <f>L383+#REF!</f>
        <v>#REF!</v>
      </c>
      <c r="M382" s="32" t="e">
        <f>M383+#REF!</f>
        <v>#REF!</v>
      </c>
      <c r="N382" s="32" t="e">
        <f>N383+#REF!</f>
        <v>#REF!</v>
      </c>
      <c r="O382" s="32" t="e">
        <f>O383+#REF!</f>
        <v>#REF!</v>
      </c>
      <c r="P382" s="32" t="e">
        <f>P383+#REF!</f>
        <v>#REF!</v>
      </c>
      <c r="Q382" s="32" t="e">
        <f>Q383+#REF!</f>
        <v>#REF!</v>
      </c>
      <c r="R382" s="32" t="e">
        <f>R383+#REF!</f>
        <v>#REF!</v>
      </c>
      <c r="S382" s="32" t="e">
        <f>S383+#REF!</f>
        <v>#REF!</v>
      </c>
      <c r="T382" s="32" t="e">
        <f>T383+#REF!</f>
        <v>#REF!</v>
      </c>
      <c r="U382" s="32" t="e">
        <f>U383+#REF!</f>
        <v>#REF!</v>
      </c>
      <c r="V382" s="32" t="e">
        <f>V383+#REF!</f>
        <v>#REF!</v>
      </c>
      <c r="W382" s="32" t="e">
        <f>W383+#REF!+W390</f>
        <v>#REF!</v>
      </c>
      <c r="X382" s="32" t="e">
        <f>X383+#REF!+X390</f>
        <v>#REF!</v>
      </c>
      <c r="Y382" s="32">
        <f>Y383+Y390</f>
        <v>0</v>
      </c>
      <c r="Z382" s="32">
        <f>Z383+Z390</f>
        <v>6224571</v>
      </c>
      <c r="AA382" s="32">
        <f>AA383+AA390</f>
        <v>6224571</v>
      </c>
      <c r="AB382" s="32">
        <f>AB383+AB390</f>
        <v>6002214.8499999996</v>
      </c>
      <c r="AC382" s="71">
        <f t="shared" si="495"/>
        <v>96.42776747184665</v>
      </c>
    </row>
    <row r="383" spans="1:29" ht="38.450000000000003" customHeight="1" x14ac:dyDescent="0.25">
      <c r="A383" s="6" t="s">
        <v>17</v>
      </c>
      <c r="B383" s="5">
        <v>11</v>
      </c>
      <c r="C383" s="5">
        <v>0</v>
      </c>
      <c r="D383" s="21" t="s">
        <v>89</v>
      </c>
      <c r="E383" s="21" t="s">
        <v>33</v>
      </c>
      <c r="F383" s="5">
        <v>10100</v>
      </c>
      <c r="G383" s="5"/>
      <c r="H383" s="33">
        <f>H384+H386+H388</f>
        <v>6306000</v>
      </c>
      <c r="I383" s="33">
        <f t="shared" ref="I383:J383" si="574">I384+I386+I388</f>
        <v>0</v>
      </c>
      <c r="J383" s="33">
        <f t="shared" si="574"/>
        <v>6306000</v>
      </c>
      <c r="K383" s="33">
        <f t="shared" ref="K383:L383" si="575">K384+K386+K388</f>
        <v>0</v>
      </c>
      <c r="L383" s="33">
        <f t="shared" si="575"/>
        <v>6306000</v>
      </c>
      <c r="M383" s="33">
        <f t="shared" ref="M383:N383" si="576">M384+M386+M388</f>
        <v>0</v>
      </c>
      <c r="N383" s="33">
        <f t="shared" si="576"/>
        <v>6306000</v>
      </c>
      <c r="O383" s="33">
        <f t="shared" ref="O383:P383" si="577">O384+O386+O388</f>
        <v>0</v>
      </c>
      <c r="P383" s="33">
        <f t="shared" si="577"/>
        <v>6306000</v>
      </c>
      <c r="Q383" s="33">
        <f t="shared" ref="Q383:R383" si="578">Q384+Q386+Q388</f>
        <v>0</v>
      </c>
      <c r="R383" s="33">
        <f t="shared" si="578"/>
        <v>6306000</v>
      </c>
      <c r="S383" s="33">
        <f t="shared" ref="S383:T383" si="579">S384+S386+S388</f>
        <v>0</v>
      </c>
      <c r="T383" s="33">
        <f t="shared" si="579"/>
        <v>6306000</v>
      </c>
      <c r="U383" s="33">
        <f t="shared" ref="U383:V383" si="580">U384+U386+U388</f>
        <v>0</v>
      </c>
      <c r="V383" s="33">
        <f t="shared" si="580"/>
        <v>6306000</v>
      </c>
      <c r="W383" s="33">
        <f t="shared" ref="W383:X383" si="581">W384+W386+W388</f>
        <v>-280000</v>
      </c>
      <c r="X383" s="33">
        <f t="shared" si="581"/>
        <v>6026000</v>
      </c>
      <c r="Y383" s="33">
        <f t="shared" ref="Y383:Z383" si="582">Y384+Y386+Y388</f>
        <v>0</v>
      </c>
      <c r="Z383" s="33">
        <f t="shared" si="582"/>
        <v>6026000</v>
      </c>
      <c r="AA383" s="33">
        <f t="shared" ref="AA383" si="583">AA384+AA386+AA388</f>
        <v>6026000</v>
      </c>
      <c r="AB383" s="33">
        <f t="shared" ref="AB383" si="584">AB384+AB386+AB388</f>
        <v>5803643.8499999996</v>
      </c>
      <c r="AC383" s="71">
        <f t="shared" si="495"/>
        <v>96.310053932957189</v>
      </c>
    </row>
    <row r="384" spans="1:29" ht="120" x14ac:dyDescent="0.25">
      <c r="A384" s="6" t="s">
        <v>57</v>
      </c>
      <c r="B384" s="5">
        <v>11</v>
      </c>
      <c r="C384" s="5">
        <v>0</v>
      </c>
      <c r="D384" s="21" t="s">
        <v>89</v>
      </c>
      <c r="E384" s="21" t="s">
        <v>33</v>
      </c>
      <c r="F384" s="5">
        <v>10100</v>
      </c>
      <c r="G384" s="5">
        <v>100</v>
      </c>
      <c r="H384" s="33">
        <f>H385</f>
        <v>5655000</v>
      </c>
      <c r="I384" s="33">
        <f t="shared" ref="I384:AB384" si="585">I385</f>
        <v>0</v>
      </c>
      <c r="J384" s="33">
        <f t="shared" si="585"/>
        <v>5655000</v>
      </c>
      <c r="K384" s="33">
        <f t="shared" si="585"/>
        <v>0</v>
      </c>
      <c r="L384" s="33">
        <f t="shared" si="585"/>
        <v>5655000</v>
      </c>
      <c r="M384" s="33">
        <f t="shared" si="585"/>
        <v>0</v>
      </c>
      <c r="N384" s="33">
        <f t="shared" si="585"/>
        <v>5655000</v>
      </c>
      <c r="O384" s="33">
        <f t="shared" si="585"/>
        <v>0</v>
      </c>
      <c r="P384" s="33">
        <f t="shared" si="585"/>
        <v>5655000</v>
      </c>
      <c r="Q384" s="33">
        <f t="shared" si="585"/>
        <v>0</v>
      </c>
      <c r="R384" s="33">
        <f t="shared" si="585"/>
        <v>5655000</v>
      </c>
      <c r="S384" s="33">
        <f t="shared" si="585"/>
        <v>0</v>
      </c>
      <c r="T384" s="33">
        <f t="shared" si="585"/>
        <v>5655000</v>
      </c>
      <c r="U384" s="33">
        <f t="shared" si="585"/>
        <v>0</v>
      </c>
      <c r="V384" s="33">
        <f t="shared" si="585"/>
        <v>5655000</v>
      </c>
      <c r="W384" s="33">
        <f t="shared" si="585"/>
        <v>-488000</v>
      </c>
      <c r="X384" s="33">
        <f t="shared" si="585"/>
        <v>5167000</v>
      </c>
      <c r="Y384" s="33">
        <f t="shared" si="585"/>
        <v>0</v>
      </c>
      <c r="Z384" s="33">
        <f t="shared" si="585"/>
        <v>5167000</v>
      </c>
      <c r="AA384" s="33">
        <f t="shared" si="585"/>
        <v>5167000</v>
      </c>
      <c r="AB384" s="33">
        <f t="shared" si="585"/>
        <v>5074274.67</v>
      </c>
      <c r="AC384" s="71">
        <f t="shared" si="495"/>
        <v>98.205431972130825</v>
      </c>
    </row>
    <row r="385" spans="1:29" ht="45" x14ac:dyDescent="0.25">
      <c r="A385" s="6" t="s">
        <v>16</v>
      </c>
      <c r="B385" s="5">
        <v>11</v>
      </c>
      <c r="C385" s="5">
        <v>0</v>
      </c>
      <c r="D385" s="21" t="s">
        <v>89</v>
      </c>
      <c r="E385" s="21" t="s">
        <v>33</v>
      </c>
      <c r="F385" s="5">
        <v>10100</v>
      </c>
      <c r="G385" s="5">
        <v>120</v>
      </c>
      <c r="H385" s="33">
        <f>ведомственная!G364</f>
        <v>5655000</v>
      </c>
      <c r="I385" s="33">
        <f>ведомственная!H364</f>
        <v>0</v>
      </c>
      <c r="J385" s="33">
        <f>ведомственная!I364</f>
        <v>5655000</v>
      </c>
      <c r="K385" s="33">
        <f>ведомственная!J364</f>
        <v>0</v>
      </c>
      <c r="L385" s="33">
        <f>ведомственная!K364</f>
        <v>5655000</v>
      </c>
      <c r="M385" s="33">
        <f>ведомственная!L364</f>
        <v>0</v>
      </c>
      <c r="N385" s="33">
        <f>ведомственная!M364</f>
        <v>5655000</v>
      </c>
      <c r="O385" s="33">
        <f>ведомственная!N364</f>
        <v>0</v>
      </c>
      <c r="P385" s="33">
        <f>ведомственная!O364</f>
        <v>5655000</v>
      </c>
      <c r="Q385" s="33">
        <f>ведомственная!P364</f>
        <v>0</v>
      </c>
      <c r="R385" s="33">
        <f>ведомственная!Q364</f>
        <v>5655000</v>
      </c>
      <c r="S385" s="33">
        <f>ведомственная!R364</f>
        <v>0</v>
      </c>
      <c r="T385" s="33">
        <f>ведомственная!S364</f>
        <v>5655000</v>
      </c>
      <c r="U385" s="33">
        <f>ведомственная!T364</f>
        <v>0</v>
      </c>
      <c r="V385" s="33">
        <f>ведомственная!U364</f>
        <v>5655000</v>
      </c>
      <c r="W385" s="33">
        <f>ведомственная!V364</f>
        <v>-488000</v>
      </c>
      <c r="X385" s="33">
        <f>ведомственная!W364</f>
        <v>5167000</v>
      </c>
      <c r="Y385" s="33">
        <f>ведомственная!X364</f>
        <v>0</v>
      </c>
      <c r="Z385" s="33">
        <f>ведомственная!Y364</f>
        <v>5167000</v>
      </c>
      <c r="AA385" s="33">
        <f>ведомственная!Z364</f>
        <v>5167000</v>
      </c>
      <c r="AB385" s="33">
        <f>ведомственная!AA364</f>
        <v>5074274.67</v>
      </c>
      <c r="AC385" s="71">
        <f t="shared" si="495"/>
        <v>98.205431972130825</v>
      </c>
    </row>
    <row r="386" spans="1:29" ht="45" x14ac:dyDescent="0.25">
      <c r="A386" s="6" t="s">
        <v>18</v>
      </c>
      <c r="B386" s="5">
        <v>11</v>
      </c>
      <c r="C386" s="5">
        <v>0</v>
      </c>
      <c r="D386" s="21" t="s">
        <v>89</v>
      </c>
      <c r="E386" s="21" t="s">
        <v>33</v>
      </c>
      <c r="F386" s="5">
        <v>10100</v>
      </c>
      <c r="G386" s="5">
        <v>200</v>
      </c>
      <c r="H386" s="33">
        <f>H387</f>
        <v>622400</v>
      </c>
      <c r="I386" s="33">
        <f t="shared" ref="I386:AB386" si="586">I387</f>
        <v>0</v>
      </c>
      <c r="J386" s="33">
        <f t="shared" si="586"/>
        <v>622400</v>
      </c>
      <c r="K386" s="33">
        <f t="shared" si="586"/>
        <v>0</v>
      </c>
      <c r="L386" s="33">
        <f t="shared" si="586"/>
        <v>622400</v>
      </c>
      <c r="M386" s="33">
        <f t="shared" si="586"/>
        <v>0</v>
      </c>
      <c r="N386" s="33">
        <f t="shared" si="586"/>
        <v>622400</v>
      </c>
      <c r="O386" s="33">
        <f t="shared" si="586"/>
        <v>0</v>
      </c>
      <c r="P386" s="33">
        <f t="shared" si="586"/>
        <v>622400</v>
      </c>
      <c r="Q386" s="33">
        <f t="shared" si="586"/>
        <v>0</v>
      </c>
      <c r="R386" s="33">
        <f t="shared" si="586"/>
        <v>622400</v>
      </c>
      <c r="S386" s="33">
        <f t="shared" si="586"/>
        <v>0</v>
      </c>
      <c r="T386" s="33">
        <f t="shared" si="586"/>
        <v>622400</v>
      </c>
      <c r="U386" s="33">
        <f t="shared" si="586"/>
        <v>0</v>
      </c>
      <c r="V386" s="33">
        <f t="shared" si="586"/>
        <v>622400</v>
      </c>
      <c r="W386" s="33">
        <f t="shared" si="586"/>
        <v>208000</v>
      </c>
      <c r="X386" s="33">
        <f t="shared" si="586"/>
        <v>830400</v>
      </c>
      <c r="Y386" s="33">
        <f t="shared" si="586"/>
        <v>0</v>
      </c>
      <c r="Z386" s="33">
        <f t="shared" si="586"/>
        <v>830400</v>
      </c>
      <c r="AA386" s="33">
        <f t="shared" si="586"/>
        <v>830400</v>
      </c>
      <c r="AB386" s="33">
        <f t="shared" si="586"/>
        <v>723550.18</v>
      </c>
      <c r="AC386" s="71">
        <f t="shared" si="495"/>
        <v>87.132728805395004</v>
      </c>
    </row>
    <row r="387" spans="1:29" ht="60" x14ac:dyDescent="0.25">
      <c r="A387" s="6" t="s">
        <v>19</v>
      </c>
      <c r="B387" s="5">
        <v>11</v>
      </c>
      <c r="C387" s="5">
        <v>0</v>
      </c>
      <c r="D387" s="21" t="s">
        <v>89</v>
      </c>
      <c r="E387" s="21" t="s">
        <v>33</v>
      </c>
      <c r="F387" s="5">
        <v>10100</v>
      </c>
      <c r="G387" s="5">
        <v>240</v>
      </c>
      <c r="H387" s="33">
        <f>ведомственная!G366</f>
        <v>622400</v>
      </c>
      <c r="I387" s="33">
        <f>ведомственная!H366</f>
        <v>0</v>
      </c>
      <c r="J387" s="33">
        <f>ведомственная!I366</f>
        <v>622400</v>
      </c>
      <c r="K387" s="33">
        <f>ведомственная!J366</f>
        <v>0</v>
      </c>
      <c r="L387" s="33">
        <f>ведомственная!K366</f>
        <v>622400</v>
      </c>
      <c r="M387" s="33">
        <f>ведомственная!L366</f>
        <v>0</v>
      </c>
      <c r="N387" s="33">
        <f>ведомственная!M366</f>
        <v>622400</v>
      </c>
      <c r="O387" s="33">
        <f>ведомственная!N366</f>
        <v>0</v>
      </c>
      <c r="P387" s="33">
        <f>ведомственная!O366</f>
        <v>622400</v>
      </c>
      <c r="Q387" s="33">
        <f>ведомственная!P366</f>
        <v>0</v>
      </c>
      <c r="R387" s="33">
        <f>ведомственная!Q366</f>
        <v>622400</v>
      </c>
      <c r="S387" s="33">
        <f>ведомственная!R366</f>
        <v>0</v>
      </c>
      <c r="T387" s="33">
        <f>ведомственная!S366</f>
        <v>622400</v>
      </c>
      <c r="U387" s="33">
        <f>ведомственная!T366</f>
        <v>0</v>
      </c>
      <c r="V387" s="33">
        <f>ведомственная!U366</f>
        <v>622400</v>
      </c>
      <c r="W387" s="33">
        <f>ведомственная!V366</f>
        <v>208000</v>
      </c>
      <c r="X387" s="33">
        <f>ведомственная!W366</f>
        <v>830400</v>
      </c>
      <c r="Y387" s="33">
        <f>ведомственная!X366</f>
        <v>0</v>
      </c>
      <c r="Z387" s="33">
        <f>ведомственная!Y366</f>
        <v>830400</v>
      </c>
      <c r="AA387" s="33">
        <f>ведомственная!Z366</f>
        <v>830400</v>
      </c>
      <c r="AB387" s="33">
        <f>ведомственная!AA366</f>
        <v>723550.18</v>
      </c>
      <c r="AC387" s="71">
        <f t="shared" si="495"/>
        <v>87.132728805395004</v>
      </c>
    </row>
    <row r="388" spans="1:29" x14ac:dyDescent="0.25">
      <c r="A388" s="4" t="s">
        <v>20</v>
      </c>
      <c r="B388" s="5">
        <v>11</v>
      </c>
      <c r="C388" s="5">
        <v>0</v>
      </c>
      <c r="D388" s="21" t="s">
        <v>89</v>
      </c>
      <c r="E388" s="21" t="s">
        <v>33</v>
      </c>
      <c r="F388" s="5">
        <v>10100</v>
      </c>
      <c r="G388" s="5">
        <v>800</v>
      </c>
      <c r="H388" s="33">
        <f>H389</f>
        <v>28600</v>
      </c>
      <c r="I388" s="33">
        <f t="shared" ref="I388:AB388" si="587">I389</f>
        <v>0</v>
      </c>
      <c r="J388" s="33">
        <f t="shared" si="587"/>
        <v>28600</v>
      </c>
      <c r="K388" s="33">
        <f t="shared" si="587"/>
        <v>0</v>
      </c>
      <c r="L388" s="33">
        <f t="shared" si="587"/>
        <v>28600</v>
      </c>
      <c r="M388" s="33">
        <f t="shared" si="587"/>
        <v>0</v>
      </c>
      <c r="N388" s="33">
        <f t="shared" si="587"/>
        <v>28600</v>
      </c>
      <c r="O388" s="33">
        <f t="shared" si="587"/>
        <v>0</v>
      </c>
      <c r="P388" s="33">
        <f t="shared" si="587"/>
        <v>28600</v>
      </c>
      <c r="Q388" s="33">
        <f t="shared" si="587"/>
        <v>0</v>
      </c>
      <c r="R388" s="33">
        <f t="shared" si="587"/>
        <v>28600</v>
      </c>
      <c r="S388" s="33">
        <f t="shared" si="587"/>
        <v>0</v>
      </c>
      <c r="T388" s="33">
        <f t="shared" si="587"/>
        <v>28600</v>
      </c>
      <c r="U388" s="33">
        <f t="shared" si="587"/>
        <v>0</v>
      </c>
      <c r="V388" s="33">
        <f t="shared" si="587"/>
        <v>28600</v>
      </c>
      <c r="W388" s="33">
        <f t="shared" si="587"/>
        <v>0</v>
      </c>
      <c r="X388" s="33">
        <f t="shared" si="587"/>
        <v>28600</v>
      </c>
      <c r="Y388" s="33">
        <f t="shared" si="587"/>
        <v>0</v>
      </c>
      <c r="Z388" s="33">
        <f t="shared" si="587"/>
        <v>28600</v>
      </c>
      <c r="AA388" s="33">
        <f t="shared" si="587"/>
        <v>28600</v>
      </c>
      <c r="AB388" s="33">
        <f t="shared" si="587"/>
        <v>5819</v>
      </c>
      <c r="AC388" s="71">
        <f t="shared" si="495"/>
        <v>20.346153846153847</v>
      </c>
    </row>
    <row r="389" spans="1:29" ht="30" x14ac:dyDescent="0.25">
      <c r="A389" s="6" t="s">
        <v>21</v>
      </c>
      <c r="B389" s="5">
        <v>11</v>
      </c>
      <c r="C389" s="5">
        <v>0</v>
      </c>
      <c r="D389" s="21" t="s">
        <v>89</v>
      </c>
      <c r="E389" s="21" t="s">
        <v>33</v>
      </c>
      <c r="F389" s="5">
        <v>10100</v>
      </c>
      <c r="G389" s="5">
        <v>850</v>
      </c>
      <c r="H389" s="33">
        <f>ведомственная!G368</f>
        <v>28600</v>
      </c>
      <c r="I389" s="33">
        <f>ведомственная!H368</f>
        <v>0</v>
      </c>
      <c r="J389" s="33">
        <f>ведомственная!I368</f>
        <v>28600</v>
      </c>
      <c r="K389" s="33">
        <f>ведомственная!J368</f>
        <v>0</v>
      </c>
      <c r="L389" s="33">
        <f>ведомственная!K368</f>
        <v>28600</v>
      </c>
      <c r="M389" s="33">
        <f>ведомственная!L368</f>
        <v>0</v>
      </c>
      <c r="N389" s="33">
        <f>ведомственная!M368</f>
        <v>28600</v>
      </c>
      <c r="O389" s="33">
        <f>ведомственная!N368</f>
        <v>0</v>
      </c>
      <c r="P389" s="33">
        <f>ведомственная!O368</f>
        <v>28600</v>
      </c>
      <c r="Q389" s="33">
        <f>ведомственная!P368</f>
        <v>0</v>
      </c>
      <c r="R389" s="33">
        <f>ведомственная!Q368</f>
        <v>28600</v>
      </c>
      <c r="S389" s="33">
        <f>ведомственная!R368</f>
        <v>0</v>
      </c>
      <c r="T389" s="33">
        <f>ведомственная!S368</f>
        <v>28600</v>
      </c>
      <c r="U389" s="33">
        <f>ведомственная!T368</f>
        <v>0</v>
      </c>
      <c r="V389" s="33">
        <f>ведомственная!U368</f>
        <v>28600</v>
      </c>
      <c r="W389" s="33">
        <f>ведомственная!V368</f>
        <v>0</v>
      </c>
      <c r="X389" s="33">
        <f>ведомственная!W368</f>
        <v>28600</v>
      </c>
      <c r="Y389" s="33">
        <f>ведомственная!X368</f>
        <v>0</v>
      </c>
      <c r="Z389" s="33">
        <f>ведомственная!Y368</f>
        <v>28600</v>
      </c>
      <c r="AA389" s="33">
        <f>ведомственная!Z368</f>
        <v>28600</v>
      </c>
      <c r="AB389" s="33">
        <f>ведомственная!AA368</f>
        <v>5819</v>
      </c>
      <c r="AC389" s="71">
        <f t="shared" si="495"/>
        <v>20.346153846153847</v>
      </c>
    </row>
    <row r="390" spans="1:29" ht="90" x14ac:dyDescent="0.25">
      <c r="A390" s="10" t="s">
        <v>382</v>
      </c>
      <c r="B390" s="5">
        <v>11</v>
      </c>
      <c r="C390" s="5">
        <v>0</v>
      </c>
      <c r="D390" s="21" t="s">
        <v>89</v>
      </c>
      <c r="E390" s="21" t="s">
        <v>33</v>
      </c>
      <c r="F390" s="5">
        <v>15890</v>
      </c>
      <c r="G390" s="5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>
        <f t="shared" ref="W390:AB391" si="588">W391</f>
        <v>198571</v>
      </c>
      <c r="X390" s="33">
        <f t="shared" si="588"/>
        <v>198571</v>
      </c>
      <c r="Y390" s="33">
        <f t="shared" si="588"/>
        <v>0</v>
      </c>
      <c r="Z390" s="33">
        <f t="shared" si="588"/>
        <v>198571</v>
      </c>
      <c r="AA390" s="33">
        <f t="shared" si="588"/>
        <v>198571</v>
      </c>
      <c r="AB390" s="33">
        <f t="shared" si="588"/>
        <v>198571</v>
      </c>
      <c r="AC390" s="71">
        <f t="shared" si="495"/>
        <v>100</v>
      </c>
    </row>
    <row r="391" spans="1:29" ht="120" x14ac:dyDescent="0.25">
      <c r="A391" s="10" t="s">
        <v>57</v>
      </c>
      <c r="B391" s="5">
        <v>11</v>
      </c>
      <c r="C391" s="5">
        <v>0</v>
      </c>
      <c r="D391" s="21" t="s">
        <v>89</v>
      </c>
      <c r="E391" s="21" t="s">
        <v>33</v>
      </c>
      <c r="F391" s="5">
        <v>15890</v>
      </c>
      <c r="G391" s="5">
        <v>100</v>
      </c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>
        <f t="shared" si="588"/>
        <v>198571</v>
      </c>
      <c r="X391" s="33">
        <f t="shared" si="588"/>
        <v>198571</v>
      </c>
      <c r="Y391" s="33">
        <f t="shared" si="588"/>
        <v>0</v>
      </c>
      <c r="Z391" s="33">
        <f t="shared" si="588"/>
        <v>198571</v>
      </c>
      <c r="AA391" s="33">
        <f t="shared" si="588"/>
        <v>198571</v>
      </c>
      <c r="AB391" s="33">
        <f t="shared" si="588"/>
        <v>198571</v>
      </c>
      <c r="AC391" s="71">
        <f t="shared" si="495"/>
        <v>100</v>
      </c>
    </row>
    <row r="392" spans="1:29" ht="45" x14ac:dyDescent="0.25">
      <c r="A392" s="10" t="s">
        <v>16</v>
      </c>
      <c r="B392" s="5">
        <v>11</v>
      </c>
      <c r="C392" s="5">
        <v>0</v>
      </c>
      <c r="D392" s="21" t="s">
        <v>89</v>
      </c>
      <c r="E392" s="21" t="s">
        <v>33</v>
      </c>
      <c r="F392" s="5">
        <v>15890</v>
      </c>
      <c r="G392" s="5">
        <v>120</v>
      </c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>
        <f>ведомственная!V371</f>
        <v>198571</v>
      </c>
      <c r="X392" s="33">
        <f>V392+W392</f>
        <v>198571</v>
      </c>
      <c r="Y392" s="33">
        <f>ведомственная!X371</f>
        <v>0</v>
      </c>
      <c r="Z392" s="33">
        <f>X392+Y392</f>
        <v>198571</v>
      </c>
      <c r="AA392" s="33">
        <f>Y392+Z392</f>
        <v>198571</v>
      </c>
      <c r="AB392" s="33">
        <f>ведомственная!AA371</f>
        <v>198571</v>
      </c>
      <c r="AC392" s="71">
        <f t="shared" si="495"/>
        <v>100</v>
      </c>
    </row>
    <row r="393" spans="1:29" ht="72" x14ac:dyDescent="0.25">
      <c r="A393" s="18" t="s">
        <v>304</v>
      </c>
      <c r="B393" s="17">
        <v>11</v>
      </c>
      <c r="C393" s="17">
        <v>1</v>
      </c>
      <c r="D393" s="20"/>
      <c r="E393" s="17"/>
      <c r="F393" s="17"/>
      <c r="G393" s="17"/>
      <c r="H393" s="32">
        <f>H394</f>
        <v>1995250</v>
      </c>
      <c r="I393" s="32">
        <f t="shared" ref="I393:Y394" si="589">I394</f>
        <v>5000000</v>
      </c>
      <c r="J393" s="32">
        <f t="shared" si="589"/>
        <v>6995250</v>
      </c>
      <c r="K393" s="32">
        <f t="shared" si="589"/>
        <v>0</v>
      </c>
      <c r="L393" s="32">
        <f t="shared" si="589"/>
        <v>6995250</v>
      </c>
      <c r="M393" s="32">
        <f t="shared" si="589"/>
        <v>2590000</v>
      </c>
      <c r="N393" s="32">
        <f t="shared" si="589"/>
        <v>9585250</v>
      </c>
      <c r="O393" s="32">
        <f t="shared" si="589"/>
        <v>17000000</v>
      </c>
      <c r="P393" s="32">
        <f t="shared" si="589"/>
        <v>26585250</v>
      </c>
      <c r="Q393" s="32">
        <f t="shared" si="589"/>
        <v>0</v>
      </c>
      <c r="R393" s="32">
        <f t="shared" si="589"/>
        <v>26585250</v>
      </c>
      <c r="S393" s="32">
        <f t="shared" si="589"/>
        <v>1500000</v>
      </c>
      <c r="T393" s="32">
        <f t="shared" si="589"/>
        <v>28085250</v>
      </c>
      <c r="U393" s="32">
        <f t="shared" si="589"/>
        <v>0</v>
      </c>
      <c r="V393" s="32">
        <f t="shared" si="589"/>
        <v>28085250</v>
      </c>
      <c r="W393" s="32">
        <f t="shared" si="589"/>
        <v>0</v>
      </c>
      <c r="X393" s="32">
        <f t="shared" si="589"/>
        <v>28085250</v>
      </c>
      <c r="Y393" s="32">
        <f t="shared" si="589"/>
        <v>300000</v>
      </c>
      <c r="Z393" s="32">
        <f t="shared" ref="Y393:AB394" si="590">Z394</f>
        <v>28385250</v>
      </c>
      <c r="AA393" s="32">
        <f t="shared" si="590"/>
        <v>28385250</v>
      </c>
      <c r="AB393" s="32">
        <f t="shared" si="590"/>
        <v>28385250</v>
      </c>
      <c r="AC393" s="71">
        <f t="shared" si="495"/>
        <v>100</v>
      </c>
    </row>
    <row r="394" spans="1:29" ht="43.5" x14ac:dyDescent="0.25">
      <c r="A394" s="18" t="s">
        <v>268</v>
      </c>
      <c r="B394" s="17">
        <v>11</v>
      </c>
      <c r="C394" s="17">
        <v>1</v>
      </c>
      <c r="D394" s="17">
        <v>12</v>
      </c>
      <c r="E394" s="17"/>
      <c r="F394" s="17"/>
      <c r="G394" s="17"/>
      <c r="H394" s="32">
        <f>H395</f>
        <v>1995250</v>
      </c>
      <c r="I394" s="32">
        <f t="shared" si="589"/>
        <v>5000000</v>
      </c>
      <c r="J394" s="32">
        <f t="shared" si="589"/>
        <v>6995250</v>
      </c>
      <c r="K394" s="32">
        <f t="shared" si="589"/>
        <v>0</v>
      </c>
      <c r="L394" s="32">
        <f t="shared" si="589"/>
        <v>6995250</v>
      </c>
      <c r="M394" s="32">
        <f t="shared" si="589"/>
        <v>2590000</v>
      </c>
      <c r="N394" s="32">
        <f t="shared" si="589"/>
        <v>9585250</v>
      </c>
      <c r="O394" s="32">
        <f t="shared" si="589"/>
        <v>17000000</v>
      </c>
      <c r="P394" s="32">
        <f t="shared" si="589"/>
        <v>26585250</v>
      </c>
      <c r="Q394" s="32">
        <f t="shared" si="589"/>
        <v>0</v>
      </c>
      <c r="R394" s="32">
        <f t="shared" si="589"/>
        <v>26585250</v>
      </c>
      <c r="S394" s="32">
        <f t="shared" si="589"/>
        <v>1500000</v>
      </c>
      <c r="T394" s="32">
        <f t="shared" si="589"/>
        <v>28085250</v>
      </c>
      <c r="U394" s="32">
        <f t="shared" si="589"/>
        <v>0</v>
      </c>
      <c r="V394" s="32">
        <f t="shared" si="589"/>
        <v>28085250</v>
      </c>
      <c r="W394" s="32">
        <f t="shared" si="589"/>
        <v>0</v>
      </c>
      <c r="X394" s="32">
        <f t="shared" si="589"/>
        <v>28085250</v>
      </c>
      <c r="Y394" s="32">
        <f t="shared" si="590"/>
        <v>300000</v>
      </c>
      <c r="Z394" s="32">
        <f t="shared" si="590"/>
        <v>28385250</v>
      </c>
      <c r="AA394" s="32">
        <f t="shared" si="590"/>
        <v>28385250</v>
      </c>
      <c r="AB394" s="32">
        <f t="shared" si="590"/>
        <v>28385250</v>
      </c>
      <c r="AC394" s="71">
        <f t="shared" si="495"/>
        <v>100</v>
      </c>
    </row>
    <row r="395" spans="1:29" ht="43.5" x14ac:dyDescent="0.25">
      <c r="A395" s="18" t="s">
        <v>32</v>
      </c>
      <c r="B395" s="17">
        <v>11</v>
      </c>
      <c r="C395" s="17">
        <v>1</v>
      </c>
      <c r="D395" s="17">
        <v>12</v>
      </c>
      <c r="E395" s="20" t="s">
        <v>33</v>
      </c>
      <c r="F395" s="17"/>
      <c r="G395" s="17"/>
      <c r="H395" s="32">
        <f>H396+H399</f>
        <v>1995250</v>
      </c>
      <c r="I395" s="32">
        <f t="shared" ref="I395:N395" si="591">I396+I399+I402</f>
        <v>5000000</v>
      </c>
      <c r="J395" s="32">
        <f t="shared" si="591"/>
        <v>6995250</v>
      </c>
      <c r="K395" s="32">
        <f t="shared" si="591"/>
        <v>0</v>
      </c>
      <c r="L395" s="32">
        <f t="shared" si="591"/>
        <v>6995250</v>
      </c>
      <c r="M395" s="32">
        <f t="shared" si="591"/>
        <v>2590000</v>
      </c>
      <c r="N395" s="32">
        <f t="shared" si="591"/>
        <v>9585250</v>
      </c>
      <c r="O395" s="32">
        <f t="shared" ref="O395:T395" si="592">O396+O399+O402+O405</f>
        <v>17000000</v>
      </c>
      <c r="P395" s="32">
        <f t="shared" si="592"/>
        <v>26585250</v>
      </c>
      <c r="Q395" s="32">
        <f t="shared" si="592"/>
        <v>0</v>
      </c>
      <c r="R395" s="32">
        <f t="shared" si="592"/>
        <v>26585250</v>
      </c>
      <c r="S395" s="32">
        <f t="shared" si="592"/>
        <v>1500000</v>
      </c>
      <c r="T395" s="32">
        <f t="shared" si="592"/>
        <v>28085250</v>
      </c>
      <c r="U395" s="32">
        <f t="shared" ref="U395:V395" si="593">U396+U399+U402+U405</f>
        <v>0</v>
      </c>
      <c r="V395" s="32">
        <f t="shared" si="593"/>
        <v>28085250</v>
      </c>
      <c r="W395" s="32">
        <f t="shared" ref="W395:X395" si="594">W396+W399+W402+W405</f>
        <v>0</v>
      </c>
      <c r="X395" s="32">
        <f t="shared" si="594"/>
        <v>28085250</v>
      </c>
      <c r="Y395" s="32">
        <f t="shared" ref="Y395:Z395" si="595">Y396+Y399+Y402+Y405</f>
        <v>300000</v>
      </c>
      <c r="Z395" s="32">
        <f t="shared" si="595"/>
        <v>28385250</v>
      </c>
      <c r="AA395" s="32">
        <f t="shared" ref="AA395" si="596">AA396+AA399+AA402+AA405</f>
        <v>28385250</v>
      </c>
      <c r="AB395" s="32">
        <f t="shared" ref="AB395" si="597">AB396+AB399+AB402+AB405</f>
        <v>28385250</v>
      </c>
      <c r="AC395" s="71">
        <f t="shared" ref="AC395:AC459" si="598">AB395/AA395*100</f>
        <v>100</v>
      </c>
    </row>
    <row r="396" spans="1:29" ht="30" x14ac:dyDescent="0.25">
      <c r="A396" s="6" t="s">
        <v>90</v>
      </c>
      <c r="B396" s="5">
        <v>11</v>
      </c>
      <c r="C396" s="5">
        <v>1</v>
      </c>
      <c r="D396" s="5">
        <v>12</v>
      </c>
      <c r="E396" s="21" t="s">
        <v>33</v>
      </c>
      <c r="F396" s="5">
        <v>15840</v>
      </c>
      <c r="G396" s="5"/>
      <c r="H396" s="33">
        <f>H397</f>
        <v>1416000</v>
      </c>
      <c r="I396" s="33">
        <f t="shared" ref="I396:Y397" si="599">I397</f>
        <v>0</v>
      </c>
      <c r="J396" s="33">
        <f t="shared" si="599"/>
        <v>1416000</v>
      </c>
      <c r="K396" s="33">
        <f t="shared" si="599"/>
        <v>0</v>
      </c>
      <c r="L396" s="33">
        <f t="shared" si="599"/>
        <v>1416000</v>
      </c>
      <c r="M396" s="33">
        <f t="shared" si="599"/>
        <v>0</v>
      </c>
      <c r="N396" s="33">
        <f t="shared" si="599"/>
        <v>1416000</v>
      </c>
      <c r="O396" s="33">
        <f t="shared" si="599"/>
        <v>0</v>
      </c>
      <c r="P396" s="33">
        <f t="shared" si="599"/>
        <v>1416000</v>
      </c>
      <c r="Q396" s="33">
        <f t="shared" si="599"/>
        <v>0</v>
      </c>
      <c r="R396" s="33">
        <f t="shared" si="599"/>
        <v>1416000</v>
      </c>
      <c r="S396" s="33">
        <f t="shared" si="599"/>
        <v>0</v>
      </c>
      <c r="T396" s="33">
        <f t="shared" si="599"/>
        <v>1416000</v>
      </c>
      <c r="U396" s="33">
        <f t="shared" si="599"/>
        <v>0</v>
      </c>
      <c r="V396" s="33">
        <f t="shared" si="599"/>
        <v>1416000</v>
      </c>
      <c r="W396" s="33">
        <f t="shared" si="599"/>
        <v>0</v>
      </c>
      <c r="X396" s="33">
        <f t="shared" si="599"/>
        <v>1416000</v>
      </c>
      <c r="Y396" s="33">
        <f t="shared" si="599"/>
        <v>0</v>
      </c>
      <c r="Z396" s="33">
        <f t="shared" ref="Y396:AB397" si="600">Z397</f>
        <v>1416000</v>
      </c>
      <c r="AA396" s="33">
        <f t="shared" si="600"/>
        <v>1416000</v>
      </c>
      <c r="AB396" s="33">
        <f t="shared" si="600"/>
        <v>1416000</v>
      </c>
      <c r="AC396" s="71">
        <f t="shared" si="598"/>
        <v>100</v>
      </c>
    </row>
    <row r="397" spans="1:29" x14ac:dyDescent="0.25">
      <c r="A397" s="4" t="s">
        <v>91</v>
      </c>
      <c r="B397" s="5">
        <v>11</v>
      </c>
      <c r="C397" s="5">
        <v>1</v>
      </c>
      <c r="D397" s="5">
        <v>12</v>
      </c>
      <c r="E397" s="21" t="s">
        <v>33</v>
      </c>
      <c r="F397" s="5">
        <v>15840</v>
      </c>
      <c r="G397" s="5">
        <v>500</v>
      </c>
      <c r="H397" s="33">
        <f>H398</f>
        <v>1416000</v>
      </c>
      <c r="I397" s="33">
        <f t="shared" si="599"/>
        <v>0</v>
      </c>
      <c r="J397" s="33">
        <f t="shared" si="599"/>
        <v>1416000</v>
      </c>
      <c r="K397" s="33">
        <f t="shared" si="599"/>
        <v>0</v>
      </c>
      <c r="L397" s="33">
        <f t="shared" si="599"/>
        <v>1416000</v>
      </c>
      <c r="M397" s="33">
        <f t="shared" si="599"/>
        <v>0</v>
      </c>
      <c r="N397" s="33">
        <f t="shared" si="599"/>
        <v>1416000</v>
      </c>
      <c r="O397" s="33">
        <f t="shared" si="599"/>
        <v>0</v>
      </c>
      <c r="P397" s="33">
        <f t="shared" si="599"/>
        <v>1416000</v>
      </c>
      <c r="Q397" s="33">
        <f t="shared" si="599"/>
        <v>0</v>
      </c>
      <c r="R397" s="33">
        <f t="shared" si="599"/>
        <v>1416000</v>
      </c>
      <c r="S397" s="33">
        <f t="shared" si="599"/>
        <v>0</v>
      </c>
      <c r="T397" s="33">
        <f t="shared" si="599"/>
        <v>1416000</v>
      </c>
      <c r="U397" s="33">
        <f t="shared" si="599"/>
        <v>0</v>
      </c>
      <c r="V397" s="33">
        <f t="shared" si="599"/>
        <v>1416000</v>
      </c>
      <c r="W397" s="33">
        <f t="shared" si="599"/>
        <v>0</v>
      </c>
      <c r="X397" s="33">
        <f t="shared" si="599"/>
        <v>1416000</v>
      </c>
      <c r="Y397" s="33">
        <f t="shared" si="600"/>
        <v>0</v>
      </c>
      <c r="Z397" s="33">
        <f t="shared" si="600"/>
        <v>1416000</v>
      </c>
      <c r="AA397" s="33">
        <f t="shared" si="600"/>
        <v>1416000</v>
      </c>
      <c r="AB397" s="33">
        <f t="shared" si="600"/>
        <v>1416000</v>
      </c>
      <c r="AC397" s="71">
        <f t="shared" si="598"/>
        <v>100</v>
      </c>
    </row>
    <row r="398" spans="1:29" x14ac:dyDescent="0.25">
      <c r="A398" s="4" t="s">
        <v>92</v>
      </c>
      <c r="B398" s="5">
        <v>11</v>
      </c>
      <c r="C398" s="5">
        <v>1</v>
      </c>
      <c r="D398" s="5">
        <v>12</v>
      </c>
      <c r="E398" s="21" t="s">
        <v>33</v>
      </c>
      <c r="F398" s="5">
        <v>15840</v>
      </c>
      <c r="G398" s="5">
        <v>510</v>
      </c>
      <c r="H398" s="33">
        <f>ведомственная!G416</f>
        <v>1416000</v>
      </c>
      <c r="I398" s="33">
        <f>ведомственная!H416</f>
        <v>0</v>
      </c>
      <c r="J398" s="33">
        <f>ведомственная!I416</f>
        <v>1416000</v>
      </c>
      <c r="K398" s="33">
        <f>ведомственная!J416</f>
        <v>0</v>
      </c>
      <c r="L398" s="33">
        <f>ведомственная!K416</f>
        <v>1416000</v>
      </c>
      <c r="M398" s="33">
        <f>ведомственная!L416</f>
        <v>0</v>
      </c>
      <c r="N398" s="33">
        <f>ведомственная!M416</f>
        <v>1416000</v>
      </c>
      <c r="O398" s="33">
        <f>ведомственная!N416</f>
        <v>0</v>
      </c>
      <c r="P398" s="33">
        <f>ведомственная!O416</f>
        <v>1416000</v>
      </c>
      <c r="Q398" s="33">
        <f>ведомственная!P416</f>
        <v>0</v>
      </c>
      <c r="R398" s="33">
        <f>ведомственная!Q416</f>
        <v>1416000</v>
      </c>
      <c r="S398" s="33">
        <f>ведомственная!R416</f>
        <v>0</v>
      </c>
      <c r="T398" s="33">
        <f>ведомственная!S416</f>
        <v>1416000</v>
      </c>
      <c r="U398" s="33">
        <f>ведомственная!T416</f>
        <v>0</v>
      </c>
      <c r="V398" s="33">
        <f>ведомственная!U416</f>
        <v>1416000</v>
      </c>
      <c r="W398" s="33">
        <f>ведомственная!V416</f>
        <v>0</v>
      </c>
      <c r="X398" s="33">
        <f>ведомственная!W416</f>
        <v>1416000</v>
      </c>
      <c r="Y398" s="33">
        <f>ведомственная!X416</f>
        <v>0</v>
      </c>
      <c r="Z398" s="33">
        <f>ведомственная!Y416</f>
        <v>1416000</v>
      </c>
      <c r="AA398" s="33">
        <f>ведомственная!Z416</f>
        <v>1416000</v>
      </c>
      <c r="AB398" s="33">
        <f>ведомственная!AA416</f>
        <v>1416000</v>
      </c>
      <c r="AC398" s="71">
        <f t="shared" si="598"/>
        <v>100</v>
      </c>
    </row>
    <row r="399" spans="1:29" x14ac:dyDescent="0.25">
      <c r="A399" s="4" t="s">
        <v>117</v>
      </c>
      <c r="B399" s="5">
        <v>11</v>
      </c>
      <c r="C399" s="5">
        <v>1</v>
      </c>
      <c r="D399" s="5">
        <v>12</v>
      </c>
      <c r="E399" s="21" t="s">
        <v>33</v>
      </c>
      <c r="F399" s="5">
        <v>81030</v>
      </c>
      <c r="G399" s="5"/>
      <c r="H399" s="33">
        <f>H400</f>
        <v>579250</v>
      </c>
      <c r="I399" s="33">
        <f t="shared" ref="I399:Y400" si="601">I400</f>
        <v>0</v>
      </c>
      <c r="J399" s="33">
        <f t="shared" si="601"/>
        <v>579250</v>
      </c>
      <c r="K399" s="33">
        <f t="shared" si="601"/>
        <v>0</v>
      </c>
      <c r="L399" s="33">
        <f t="shared" si="601"/>
        <v>579250</v>
      </c>
      <c r="M399" s="33">
        <f t="shared" si="601"/>
        <v>2590000</v>
      </c>
      <c r="N399" s="33">
        <f t="shared" si="601"/>
        <v>3169250</v>
      </c>
      <c r="O399" s="33">
        <f t="shared" si="601"/>
        <v>0</v>
      </c>
      <c r="P399" s="33">
        <f t="shared" si="601"/>
        <v>3169250</v>
      </c>
      <c r="Q399" s="33">
        <f t="shared" si="601"/>
        <v>0</v>
      </c>
      <c r="R399" s="33">
        <f t="shared" si="601"/>
        <v>3169250</v>
      </c>
      <c r="S399" s="33">
        <f t="shared" si="601"/>
        <v>1500000</v>
      </c>
      <c r="T399" s="33">
        <f t="shared" si="601"/>
        <v>4669250</v>
      </c>
      <c r="U399" s="33">
        <f t="shared" si="601"/>
        <v>0</v>
      </c>
      <c r="V399" s="33">
        <f t="shared" si="601"/>
        <v>4669250</v>
      </c>
      <c r="W399" s="33">
        <f t="shared" si="601"/>
        <v>0</v>
      </c>
      <c r="X399" s="33">
        <f t="shared" si="601"/>
        <v>4669250</v>
      </c>
      <c r="Y399" s="33">
        <f t="shared" si="601"/>
        <v>300000</v>
      </c>
      <c r="Z399" s="33">
        <f t="shared" ref="Y399:AB400" si="602">Z400</f>
        <v>4969250</v>
      </c>
      <c r="AA399" s="33">
        <f t="shared" si="602"/>
        <v>4969250</v>
      </c>
      <c r="AB399" s="33">
        <f t="shared" si="602"/>
        <v>4969250</v>
      </c>
      <c r="AC399" s="71">
        <f t="shared" si="598"/>
        <v>100</v>
      </c>
    </row>
    <row r="400" spans="1:29" x14ac:dyDescent="0.25">
      <c r="A400" s="4" t="s">
        <v>91</v>
      </c>
      <c r="B400" s="5">
        <v>11</v>
      </c>
      <c r="C400" s="5">
        <v>1</v>
      </c>
      <c r="D400" s="5">
        <v>12</v>
      </c>
      <c r="E400" s="21" t="s">
        <v>33</v>
      </c>
      <c r="F400" s="5">
        <v>81030</v>
      </c>
      <c r="G400" s="5">
        <v>500</v>
      </c>
      <c r="H400" s="33">
        <f>H401</f>
        <v>579250</v>
      </c>
      <c r="I400" s="33">
        <f t="shared" si="601"/>
        <v>0</v>
      </c>
      <c r="J400" s="33">
        <f t="shared" si="601"/>
        <v>579250</v>
      </c>
      <c r="K400" s="33">
        <f t="shared" si="601"/>
        <v>0</v>
      </c>
      <c r="L400" s="33">
        <f t="shared" si="601"/>
        <v>579250</v>
      </c>
      <c r="M400" s="33">
        <f t="shared" si="601"/>
        <v>2590000</v>
      </c>
      <c r="N400" s="33">
        <f t="shared" si="601"/>
        <v>3169250</v>
      </c>
      <c r="O400" s="33">
        <f t="shared" si="601"/>
        <v>0</v>
      </c>
      <c r="P400" s="33">
        <f t="shared" si="601"/>
        <v>3169250</v>
      </c>
      <c r="Q400" s="33">
        <f t="shared" si="601"/>
        <v>0</v>
      </c>
      <c r="R400" s="33">
        <f t="shared" si="601"/>
        <v>3169250</v>
      </c>
      <c r="S400" s="33">
        <f t="shared" si="601"/>
        <v>1500000</v>
      </c>
      <c r="T400" s="33">
        <f t="shared" si="601"/>
        <v>4669250</v>
      </c>
      <c r="U400" s="33">
        <f t="shared" si="601"/>
        <v>0</v>
      </c>
      <c r="V400" s="33">
        <f t="shared" si="601"/>
        <v>4669250</v>
      </c>
      <c r="W400" s="33">
        <f t="shared" si="601"/>
        <v>0</v>
      </c>
      <c r="X400" s="33">
        <f t="shared" si="601"/>
        <v>4669250</v>
      </c>
      <c r="Y400" s="33">
        <f t="shared" si="602"/>
        <v>300000</v>
      </c>
      <c r="Z400" s="33">
        <f t="shared" si="602"/>
        <v>4969250</v>
      </c>
      <c r="AA400" s="33">
        <f t="shared" si="602"/>
        <v>4969250</v>
      </c>
      <c r="AB400" s="33">
        <f t="shared" si="602"/>
        <v>4969250</v>
      </c>
      <c r="AC400" s="71">
        <f t="shared" si="598"/>
        <v>100</v>
      </c>
    </row>
    <row r="401" spans="1:29" x14ac:dyDescent="0.25">
      <c r="A401" s="4" t="s">
        <v>45</v>
      </c>
      <c r="B401" s="5">
        <v>11</v>
      </c>
      <c r="C401" s="5">
        <v>1</v>
      </c>
      <c r="D401" s="5">
        <v>12</v>
      </c>
      <c r="E401" s="21" t="s">
        <v>33</v>
      </c>
      <c r="F401" s="5">
        <v>81030</v>
      </c>
      <c r="G401" s="5">
        <v>540</v>
      </c>
      <c r="H401" s="33">
        <f>ведомственная!G420</f>
        <v>579250</v>
      </c>
      <c r="I401" s="33">
        <f>ведомственная!H420</f>
        <v>0</v>
      </c>
      <c r="J401" s="33">
        <f>ведомственная!I420</f>
        <v>579250</v>
      </c>
      <c r="K401" s="33">
        <f>ведомственная!J420</f>
        <v>0</v>
      </c>
      <c r="L401" s="33">
        <f>ведомственная!K420</f>
        <v>579250</v>
      </c>
      <c r="M401" s="33">
        <f>ведомственная!L420</f>
        <v>2590000</v>
      </c>
      <c r="N401" s="33">
        <f>ведомственная!M420</f>
        <v>3169250</v>
      </c>
      <c r="O401" s="33">
        <f>ведомственная!N420</f>
        <v>0</v>
      </c>
      <c r="P401" s="33">
        <f>ведомственная!O420</f>
        <v>3169250</v>
      </c>
      <c r="Q401" s="33">
        <f>ведомственная!P420</f>
        <v>0</v>
      </c>
      <c r="R401" s="33">
        <f>ведомственная!Q420</f>
        <v>3169250</v>
      </c>
      <c r="S401" s="33">
        <f>ведомственная!R420</f>
        <v>1500000</v>
      </c>
      <c r="T401" s="33">
        <f>ведомственная!S420</f>
        <v>4669250</v>
      </c>
      <c r="U401" s="33">
        <f>ведомственная!T420</f>
        <v>0</v>
      </c>
      <c r="V401" s="33">
        <f>ведомственная!U420</f>
        <v>4669250</v>
      </c>
      <c r="W401" s="33">
        <f>ведомственная!V420</f>
        <v>0</v>
      </c>
      <c r="X401" s="33">
        <f>ведомственная!W420</f>
        <v>4669250</v>
      </c>
      <c r="Y401" s="33">
        <f>ведомственная!X420</f>
        <v>300000</v>
      </c>
      <c r="Z401" s="33">
        <f>ведомственная!Y420</f>
        <v>4969250</v>
      </c>
      <c r="AA401" s="33">
        <f>ведомственная!Z420</f>
        <v>4969250</v>
      </c>
      <c r="AB401" s="33">
        <f>ведомственная!AA420</f>
        <v>4969250</v>
      </c>
      <c r="AC401" s="71">
        <f t="shared" si="598"/>
        <v>100</v>
      </c>
    </row>
    <row r="402" spans="1:29" ht="45" x14ac:dyDescent="0.25">
      <c r="A402" s="10" t="s">
        <v>312</v>
      </c>
      <c r="B402" s="5">
        <v>11</v>
      </c>
      <c r="C402" s="5">
        <v>1</v>
      </c>
      <c r="D402" s="5">
        <v>12</v>
      </c>
      <c r="E402" s="21" t="s">
        <v>33</v>
      </c>
      <c r="F402" s="5">
        <v>81060</v>
      </c>
      <c r="G402" s="5"/>
      <c r="H402" s="33"/>
      <c r="I402" s="33">
        <f t="shared" ref="I402:Y403" si="603">I403</f>
        <v>5000000</v>
      </c>
      <c r="J402" s="33">
        <f t="shared" si="603"/>
        <v>5000000</v>
      </c>
      <c r="K402" s="33">
        <f t="shared" si="603"/>
        <v>0</v>
      </c>
      <c r="L402" s="33">
        <f t="shared" si="603"/>
        <v>5000000</v>
      </c>
      <c r="M402" s="33">
        <f t="shared" si="603"/>
        <v>0</v>
      </c>
      <c r="N402" s="33">
        <f t="shared" si="603"/>
        <v>5000000</v>
      </c>
      <c r="O402" s="33">
        <f t="shared" si="603"/>
        <v>0</v>
      </c>
      <c r="P402" s="33">
        <f t="shared" si="603"/>
        <v>5000000</v>
      </c>
      <c r="Q402" s="33">
        <f t="shared" si="603"/>
        <v>0</v>
      </c>
      <c r="R402" s="33">
        <f t="shared" si="603"/>
        <v>5000000</v>
      </c>
      <c r="S402" s="33">
        <f t="shared" si="603"/>
        <v>0</v>
      </c>
      <c r="T402" s="33">
        <f t="shared" si="603"/>
        <v>5000000</v>
      </c>
      <c r="U402" s="33">
        <f t="shared" si="603"/>
        <v>0</v>
      </c>
      <c r="V402" s="33">
        <f t="shared" si="603"/>
        <v>5000000</v>
      </c>
      <c r="W402" s="33">
        <f t="shared" si="603"/>
        <v>0</v>
      </c>
      <c r="X402" s="33">
        <f t="shared" si="603"/>
        <v>5000000</v>
      </c>
      <c r="Y402" s="33">
        <f t="shared" si="603"/>
        <v>0</v>
      </c>
      <c r="Z402" s="33">
        <f t="shared" ref="Y402:AB403" si="604">Z403</f>
        <v>5000000</v>
      </c>
      <c r="AA402" s="33">
        <f t="shared" si="604"/>
        <v>5000000</v>
      </c>
      <c r="AB402" s="33">
        <f t="shared" si="604"/>
        <v>5000000</v>
      </c>
      <c r="AC402" s="71">
        <f t="shared" si="598"/>
        <v>100</v>
      </c>
    </row>
    <row r="403" spans="1:29" x14ac:dyDescent="0.25">
      <c r="A403" s="10" t="s">
        <v>91</v>
      </c>
      <c r="B403" s="5">
        <v>11</v>
      </c>
      <c r="C403" s="5">
        <v>1</v>
      </c>
      <c r="D403" s="5">
        <v>12</v>
      </c>
      <c r="E403" s="21" t="s">
        <v>33</v>
      </c>
      <c r="F403" s="5">
        <v>81060</v>
      </c>
      <c r="G403" s="5">
        <v>500</v>
      </c>
      <c r="H403" s="33"/>
      <c r="I403" s="33">
        <f t="shared" si="603"/>
        <v>5000000</v>
      </c>
      <c r="J403" s="33">
        <f t="shared" si="603"/>
        <v>5000000</v>
      </c>
      <c r="K403" s="33">
        <f t="shared" si="603"/>
        <v>0</v>
      </c>
      <c r="L403" s="33">
        <f t="shared" si="603"/>
        <v>5000000</v>
      </c>
      <c r="M403" s="33">
        <f t="shared" si="603"/>
        <v>0</v>
      </c>
      <c r="N403" s="33">
        <f t="shared" si="603"/>
        <v>5000000</v>
      </c>
      <c r="O403" s="33">
        <f t="shared" si="603"/>
        <v>0</v>
      </c>
      <c r="P403" s="33">
        <f t="shared" si="603"/>
        <v>5000000</v>
      </c>
      <c r="Q403" s="33">
        <f t="shared" si="603"/>
        <v>0</v>
      </c>
      <c r="R403" s="33">
        <f t="shared" si="603"/>
        <v>5000000</v>
      </c>
      <c r="S403" s="33">
        <f t="shared" si="603"/>
        <v>0</v>
      </c>
      <c r="T403" s="33">
        <f t="shared" si="603"/>
        <v>5000000</v>
      </c>
      <c r="U403" s="33">
        <f t="shared" si="603"/>
        <v>0</v>
      </c>
      <c r="V403" s="33">
        <f t="shared" si="603"/>
        <v>5000000</v>
      </c>
      <c r="W403" s="33">
        <f t="shared" si="603"/>
        <v>0</v>
      </c>
      <c r="X403" s="33">
        <f t="shared" si="603"/>
        <v>5000000</v>
      </c>
      <c r="Y403" s="33">
        <f t="shared" si="604"/>
        <v>0</v>
      </c>
      <c r="Z403" s="33">
        <f t="shared" si="604"/>
        <v>5000000</v>
      </c>
      <c r="AA403" s="33">
        <f t="shared" si="604"/>
        <v>5000000</v>
      </c>
      <c r="AB403" s="33">
        <f t="shared" si="604"/>
        <v>5000000</v>
      </c>
      <c r="AC403" s="71">
        <f t="shared" si="598"/>
        <v>100</v>
      </c>
    </row>
    <row r="404" spans="1:29" ht="30" x14ac:dyDescent="0.25">
      <c r="A404" s="10" t="s">
        <v>45</v>
      </c>
      <c r="B404" s="5">
        <v>11</v>
      </c>
      <c r="C404" s="5">
        <v>1</v>
      </c>
      <c r="D404" s="5">
        <v>12</v>
      </c>
      <c r="E404" s="21" t="s">
        <v>33</v>
      </c>
      <c r="F404" s="5">
        <v>81060</v>
      </c>
      <c r="G404" s="5">
        <v>540</v>
      </c>
      <c r="H404" s="33"/>
      <c r="I404" s="33">
        <f>ведомственная!H423</f>
        <v>5000000</v>
      </c>
      <c r="J404" s="33">
        <f>H404+I404</f>
        <v>5000000</v>
      </c>
      <c r="K404" s="33">
        <f>ведомственная!J423</f>
        <v>0</v>
      </c>
      <c r="L404" s="33">
        <f>J404+K404</f>
        <v>5000000</v>
      </c>
      <c r="M404" s="33">
        <f>ведомственная!L423</f>
        <v>0</v>
      </c>
      <c r="N404" s="33">
        <f>L404+M404</f>
        <v>5000000</v>
      </c>
      <c r="O404" s="33">
        <f>ведомственная!N423</f>
        <v>0</v>
      </c>
      <c r="P404" s="33">
        <f>N404+O404</f>
        <v>5000000</v>
      </c>
      <c r="Q404" s="33">
        <f>ведомственная!P423</f>
        <v>0</v>
      </c>
      <c r="R404" s="33">
        <f>P404+Q404</f>
        <v>5000000</v>
      </c>
      <c r="S404" s="33">
        <f>ведомственная!R423</f>
        <v>0</v>
      </c>
      <c r="T404" s="33">
        <f>R404+S404</f>
        <v>5000000</v>
      </c>
      <c r="U404" s="33">
        <f>ведомственная!T423</f>
        <v>0</v>
      </c>
      <c r="V404" s="33">
        <f>T404+U404</f>
        <v>5000000</v>
      </c>
      <c r="W404" s="33">
        <f>ведомственная!V423</f>
        <v>0</v>
      </c>
      <c r="X404" s="33">
        <f>V404+W404</f>
        <v>5000000</v>
      </c>
      <c r="Y404" s="33">
        <f>ведомственная!X423</f>
        <v>0</v>
      </c>
      <c r="Z404" s="33">
        <f>X404+Y404</f>
        <v>5000000</v>
      </c>
      <c r="AA404" s="33">
        <f>Y404+Z404</f>
        <v>5000000</v>
      </c>
      <c r="AB404" s="33">
        <f>ведомственная!AA423</f>
        <v>5000000</v>
      </c>
      <c r="AC404" s="71">
        <f t="shared" si="598"/>
        <v>100</v>
      </c>
    </row>
    <row r="405" spans="1:29" ht="60" x14ac:dyDescent="0.25">
      <c r="A405" s="35" t="s">
        <v>340</v>
      </c>
      <c r="B405" s="5">
        <v>11</v>
      </c>
      <c r="C405" s="5">
        <v>1</v>
      </c>
      <c r="D405" s="5">
        <v>12</v>
      </c>
      <c r="E405" s="21" t="s">
        <v>33</v>
      </c>
      <c r="F405" s="5">
        <v>81070</v>
      </c>
      <c r="G405" s="5"/>
      <c r="H405" s="33"/>
      <c r="I405" s="33"/>
      <c r="J405" s="33"/>
      <c r="K405" s="33"/>
      <c r="L405" s="33"/>
      <c r="M405" s="33"/>
      <c r="N405" s="33"/>
      <c r="O405" s="33">
        <f t="shared" ref="O405:AB406" si="605">O406</f>
        <v>17000000</v>
      </c>
      <c r="P405" s="33">
        <f t="shared" si="605"/>
        <v>17000000</v>
      </c>
      <c r="Q405" s="33">
        <f t="shared" si="605"/>
        <v>0</v>
      </c>
      <c r="R405" s="33">
        <f t="shared" si="605"/>
        <v>17000000</v>
      </c>
      <c r="S405" s="33">
        <f t="shared" si="605"/>
        <v>0</v>
      </c>
      <c r="T405" s="33">
        <f t="shared" si="605"/>
        <v>17000000</v>
      </c>
      <c r="U405" s="33">
        <f t="shared" si="605"/>
        <v>0</v>
      </c>
      <c r="V405" s="33">
        <f t="shared" si="605"/>
        <v>17000000</v>
      </c>
      <c r="W405" s="33">
        <f t="shared" si="605"/>
        <v>0</v>
      </c>
      <c r="X405" s="33">
        <f t="shared" si="605"/>
        <v>17000000</v>
      </c>
      <c r="Y405" s="33">
        <f t="shared" si="605"/>
        <v>0</v>
      </c>
      <c r="Z405" s="33">
        <f t="shared" si="605"/>
        <v>17000000</v>
      </c>
      <c r="AA405" s="33">
        <f t="shared" si="605"/>
        <v>17000000</v>
      </c>
      <c r="AB405" s="33">
        <f t="shared" si="605"/>
        <v>17000000</v>
      </c>
      <c r="AC405" s="71">
        <f t="shared" si="598"/>
        <v>100</v>
      </c>
    </row>
    <row r="406" spans="1:29" x14ac:dyDescent="0.25">
      <c r="A406" s="10" t="s">
        <v>91</v>
      </c>
      <c r="B406" s="5">
        <v>11</v>
      </c>
      <c r="C406" s="5">
        <v>1</v>
      </c>
      <c r="D406" s="5">
        <v>12</v>
      </c>
      <c r="E406" s="21" t="s">
        <v>33</v>
      </c>
      <c r="F406" s="5">
        <v>81070</v>
      </c>
      <c r="G406" s="5">
        <v>500</v>
      </c>
      <c r="H406" s="33"/>
      <c r="I406" s="33"/>
      <c r="J406" s="33"/>
      <c r="K406" s="33"/>
      <c r="L406" s="33"/>
      <c r="M406" s="33"/>
      <c r="N406" s="33"/>
      <c r="O406" s="33">
        <f t="shared" si="605"/>
        <v>17000000</v>
      </c>
      <c r="P406" s="33">
        <f t="shared" si="605"/>
        <v>17000000</v>
      </c>
      <c r="Q406" s="33">
        <f t="shared" si="605"/>
        <v>0</v>
      </c>
      <c r="R406" s="33">
        <f t="shared" si="605"/>
        <v>17000000</v>
      </c>
      <c r="S406" s="33">
        <f t="shared" si="605"/>
        <v>0</v>
      </c>
      <c r="T406" s="33">
        <f t="shared" si="605"/>
        <v>17000000</v>
      </c>
      <c r="U406" s="33">
        <f t="shared" si="605"/>
        <v>0</v>
      </c>
      <c r="V406" s="33">
        <f t="shared" si="605"/>
        <v>17000000</v>
      </c>
      <c r="W406" s="33">
        <f t="shared" si="605"/>
        <v>0</v>
      </c>
      <c r="X406" s="33">
        <f t="shared" si="605"/>
        <v>17000000</v>
      </c>
      <c r="Y406" s="33">
        <f t="shared" si="605"/>
        <v>0</v>
      </c>
      <c r="Z406" s="33">
        <f t="shared" si="605"/>
        <v>17000000</v>
      </c>
      <c r="AA406" s="33">
        <f t="shared" si="605"/>
        <v>17000000</v>
      </c>
      <c r="AB406" s="33">
        <f t="shared" si="605"/>
        <v>17000000</v>
      </c>
      <c r="AC406" s="71">
        <f t="shared" si="598"/>
        <v>100</v>
      </c>
    </row>
    <row r="407" spans="1:29" ht="18" customHeight="1" x14ac:dyDescent="0.25">
      <c r="A407" s="10" t="s">
        <v>45</v>
      </c>
      <c r="B407" s="5">
        <v>11</v>
      </c>
      <c r="C407" s="5">
        <v>1</v>
      </c>
      <c r="D407" s="5">
        <v>12</v>
      </c>
      <c r="E407" s="21" t="s">
        <v>33</v>
      </c>
      <c r="F407" s="5">
        <v>81070</v>
      </c>
      <c r="G407" s="5">
        <v>540</v>
      </c>
      <c r="H407" s="33"/>
      <c r="I407" s="33"/>
      <c r="J407" s="33"/>
      <c r="K407" s="33"/>
      <c r="L407" s="33"/>
      <c r="M407" s="33"/>
      <c r="N407" s="33"/>
      <c r="O407" s="33">
        <f>ведомственная!N426</f>
        <v>17000000</v>
      </c>
      <c r="P407" s="33">
        <f>N407+O407</f>
        <v>17000000</v>
      </c>
      <c r="Q407" s="33">
        <f>ведомственная!P426</f>
        <v>0</v>
      </c>
      <c r="R407" s="33">
        <f>P407+Q407</f>
        <v>17000000</v>
      </c>
      <c r="S407" s="33">
        <f>ведомственная!R426</f>
        <v>0</v>
      </c>
      <c r="T407" s="33">
        <f>R407+S407</f>
        <v>17000000</v>
      </c>
      <c r="U407" s="33">
        <f>ведомственная!T426</f>
        <v>0</v>
      </c>
      <c r="V407" s="33">
        <f>T407+U407</f>
        <v>17000000</v>
      </c>
      <c r="W407" s="33">
        <f>ведомственная!V426</f>
        <v>0</v>
      </c>
      <c r="X407" s="33">
        <f>V407+W407</f>
        <v>17000000</v>
      </c>
      <c r="Y407" s="33">
        <f>ведомственная!X426</f>
        <v>0</v>
      </c>
      <c r="Z407" s="33">
        <f>X407+Y407</f>
        <v>17000000</v>
      </c>
      <c r="AA407" s="33">
        <f>Y407+Z407</f>
        <v>17000000</v>
      </c>
      <c r="AB407" s="33">
        <f>ведомственная!AA426</f>
        <v>17000000</v>
      </c>
      <c r="AC407" s="71">
        <f t="shared" si="598"/>
        <v>100</v>
      </c>
    </row>
    <row r="408" spans="1:29" ht="33.75" customHeight="1" x14ac:dyDescent="0.25">
      <c r="A408" s="18" t="s">
        <v>295</v>
      </c>
      <c r="B408" s="17">
        <v>16</v>
      </c>
      <c r="C408" s="17"/>
      <c r="D408" s="17"/>
      <c r="E408" s="20"/>
      <c r="F408" s="17"/>
      <c r="G408" s="17"/>
      <c r="H408" s="32" t="e">
        <f>H409+H431+#REF!</f>
        <v>#REF!</v>
      </c>
      <c r="I408" s="32" t="e">
        <f>I409+I431+#REF!</f>
        <v>#REF!</v>
      </c>
      <c r="J408" s="32" t="e">
        <f>J409+J431+#REF!</f>
        <v>#REF!</v>
      </c>
      <c r="K408" s="32" t="e">
        <f>K409+K431+#REF!</f>
        <v>#REF!</v>
      </c>
      <c r="L408" s="32" t="e">
        <f>L409+L431+#REF!</f>
        <v>#REF!</v>
      </c>
      <c r="M408" s="32" t="e">
        <f>M409+M431+#REF!</f>
        <v>#REF!</v>
      </c>
      <c r="N408" s="32" t="e">
        <f>N409+N431+#REF!</f>
        <v>#REF!</v>
      </c>
      <c r="O408" s="32" t="e">
        <f>O409+O431+#REF!</f>
        <v>#REF!</v>
      </c>
      <c r="P408" s="32" t="e">
        <f>P409+P431+#REF!</f>
        <v>#REF!</v>
      </c>
      <c r="Q408" s="32" t="e">
        <f>Q409+Q431+#REF!</f>
        <v>#REF!</v>
      </c>
      <c r="R408" s="32" t="e">
        <f>R409+R431+#REF!</f>
        <v>#REF!</v>
      </c>
      <c r="S408" s="32" t="e">
        <f>S409+S431+#REF!</f>
        <v>#REF!</v>
      </c>
      <c r="T408" s="32" t="e">
        <f>T409+T431+#REF!</f>
        <v>#REF!</v>
      </c>
      <c r="U408" s="32" t="e">
        <f>U409+U431+#REF!</f>
        <v>#REF!</v>
      </c>
      <c r="V408" s="32" t="e">
        <f>V409+V431+#REF!</f>
        <v>#REF!</v>
      </c>
      <c r="W408" s="32" t="e">
        <f>W409+W431+#REF!</f>
        <v>#REF!</v>
      </c>
      <c r="X408" s="32" t="e">
        <f>X409+X431+#REF!</f>
        <v>#REF!</v>
      </c>
      <c r="Y408" s="32">
        <f>Y409+Y431+Y443</f>
        <v>0</v>
      </c>
      <c r="Z408" s="32">
        <f>Z409+Z431+Z443</f>
        <v>41526003.799999997</v>
      </c>
      <c r="AA408" s="32">
        <f>AA409+AA431+AA443</f>
        <v>41526003.799999997</v>
      </c>
      <c r="AB408" s="32">
        <f>AB409+AB431+AB443</f>
        <v>40294792.429999992</v>
      </c>
      <c r="AC408" s="71">
        <f t="shared" si="598"/>
        <v>97.035083424039939</v>
      </c>
    </row>
    <row r="409" spans="1:29" ht="29.25" x14ac:dyDescent="0.25">
      <c r="A409" s="18" t="s">
        <v>93</v>
      </c>
      <c r="B409" s="17">
        <v>16</v>
      </c>
      <c r="C409" s="17">
        <v>0</v>
      </c>
      <c r="D409" s="17">
        <v>11</v>
      </c>
      <c r="E409" s="20"/>
      <c r="F409" s="17"/>
      <c r="G409" s="17"/>
      <c r="H409" s="32">
        <f>H410</f>
        <v>2898300</v>
      </c>
      <c r="I409" s="32">
        <f t="shared" ref="I409:AB409" si="606">I410</f>
        <v>0</v>
      </c>
      <c r="J409" s="32">
        <f t="shared" si="606"/>
        <v>2898300</v>
      </c>
      <c r="K409" s="32">
        <f t="shared" si="606"/>
        <v>0</v>
      </c>
      <c r="L409" s="32">
        <f t="shared" si="606"/>
        <v>2898300</v>
      </c>
      <c r="M409" s="32">
        <f t="shared" si="606"/>
        <v>0</v>
      </c>
      <c r="N409" s="32">
        <f t="shared" si="606"/>
        <v>2898300</v>
      </c>
      <c r="O409" s="32">
        <f t="shared" si="606"/>
        <v>100000</v>
      </c>
      <c r="P409" s="32">
        <f t="shared" si="606"/>
        <v>2998300</v>
      </c>
      <c r="Q409" s="32">
        <f t="shared" si="606"/>
        <v>0</v>
      </c>
      <c r="R409" s="32">
        <f t="shared" si="606"/>
        <v>2998300</v>
      </c>
      <c r="S409" s="32">
        <f t="shared" si="606"/>
        <v>0</v>
      </c>
      <c r="T409" s="32">
        <f t="shared" si="606"/>
        <v>2998300</v>
      </c>
      <c r="U409" s="32">
        <f t="shared" si="606"/>
        <v>0</v>
      </c>
      <c r="V409" s="32">
        <f t="shared" si="606"/>
        <v>2998300</v>
      </c>
      <c r="W409" s="32">
        <f t="shared" si="606"/>
        <v>169634</v>
      </c>
      <c r="X409" s="32">
        <f t="shared" si="606"/>
        <v>3167934</v>
      </c>
      <c r="Y409" s="32">
        <f t="shared" si="606"/>
        <v>0</v>
      </c>
      <c r="Z409" s="32">
        <f t="shared" si="606"/>
        <v>3167934</v>
      </c>
      <c r="AA409" s="32">
        <f t="shared" si="606"/>
        <v>3167934</v>
      </c>
      <c r="AB409" s="32">
        <f t="shared" si="606"/>
        <v>2969059.33</v>
      </c>
      <c r="AC409" s="71">
        <f t="shared" si="598"/>
        <v>93.722259680915073</v>
      </c>
    </row>
    <row r="410" spans="1:29" ht="57.75" x14ac:dyDescent="0.25">
      <c r="A410" s="18" t="s">
        <v>81</v>
      </c>
      <c r="B410" s="17">
        <v>16</v>
      </c>
      <c r="C410" s="17">
        <v>0</v>
      </c>
      <c r="D410" s="17">
        <v>11</v>
      </c>
      <c r="E410" s="20" t="s">
        <v>80</v>
      </c>
      <c r="F410" s="17"/>
      <c r="G410" s="17"/>
      <c r="H410" s="32">
        <f>H411+H418</f>
        <v>2898300</v>
      </c>
      <c r="I410" s="32">
        <f t="shared" ref="I410:J410" si="607">I411+I418</f>
        <v>0</v>
      </c>
      <c r="J410" s="32">
        <f t="shared" si="607"/>
        <v>2898300</v>
      </c>
      <c r="K410" s="32">
        <f t="shared" ref="K410:L410" si="608">K411+K418</f>
        <v>0</v>
      </c>
      <c r="L410" s="32">
        <f t="shared" si="608"/>
        <v>2898300</v>
      </c>
      <c r="M410" s="32">
        <f t="shared" ref="M410:N410" si="609">M411+M418</f>
        <v>0</v>
      </c>
      <c r="N410" s="32">
        <f t="shared" si="609"/>
        <v>2898300</v>
      </c>
      <c r="O410" s="32">
        <f t="shared" ref="O410:T410" si="610">O411+O418+O425</f>
        <v>100000</v>
      </c>
      <c r="P410" s="32">
        <f t="shared" si="610"/>
        <v>2998300</v>
      </c>
      <c r="Q410" s="32">
        <f t="shared" si="610"/>
        <v>0</v>
      </c>
      <c r="R410" s="32">
        <f t="shared" si="610"/>
        <v>2998300</v>
      </c>
      <c r="S410" s="32">
        <f t="shared" si="610"/>
        <v>0</v>
      </c>
      <c r="T410" s="32">
        <f t="shared" si="610"/>
        <v>2998300</v>
      </c>
      <c r="U410" s="32">
        <f t="shared" ref="U410:V410" si="611">U411+U418+U425</f>
        <v>0</v>
      </c>
      <c r="V410" s="32">
        <f t="shared" si="611"/>
        <v>2998300</v>
      </c>
      <c r="W410" s="32">
        <f t="shared" ref="W410:AB410" si="612">W411+W418+W425+W428</f>
        <v>169634</v>
      </c>
      <c r="X410" s="32">
        <f t="shared" si="612"/>
        <v>3167934</v>
      </c>
      <c r="Y410" s="32">
        <f t="shared" si="612"/>
        <v>0</v>
      </c>
      <c r="Z410" s="32">
        <f t="shared" si="612"/>
        <v>3167934</v>
      </c>
      <c r="AA410" s="32">
        <f t="shared" si="612"/>
        <v>3167934</v>
      </c>
      <c r="AB410" s="32">
        <f t="shared" si="612"/>
        <v>2969059.33</v>
      </c>
      <c r="AC410" s="71">
        <f t="shared" si="598"/>
        <v>93.722259680915073</v>
      </c>
    </row>
    <row r="411" spans="1:29" ht="44.45" customHeight="1" x14ac:dyDescent="0.25">
      <c r="A411" s="6" t="s">
        <v>17</v>
      </c>
      <c r="B411" s="5">
        <v>16</v>
      </c>
      <c r="C411" s="5">
        <v>0</v>
      </c>
      <c r="D411" s="5">
        <v>11</v>
      </c>
      <c r="E411" s="21" t="s">
        <v>80</v>
      </c>
      <c r="F411" s="5">
        <v>10100</v>
      </c>
      <c r="G411" s="5"/>
      <c r="H411" s="33">
        <f>H412+H414+H416</f>
        <v>1528000</v>
      </c>
      <c r="I411" s="33">
        <f t="shared" ref="I411:J411" si="613">I412+I414+I416</f>
        <v>0</v>
      </c>
      <c r="J411" s="33">
        <f t="shared" si="613"/>
        <v>1528000</v>
      </c>
      <c r="K411" s="33">
        <f t="shared" ref="K411:L411" si="614">K412+K414+K416</f>
        <v>0</v>
      </c>
      <c r="L411" s="33">
        <f t="shared" si="614"/>
        <v>1528000</v>
      </c>
      <c r="M411" s="33">
        <f t="shared" ref="M411:N411" si="615">M412+M414+M416</f>
        <v>0</v>
      </c>
      <c r="N411" s="33">
        <f t="shared" si="615"/>
        <v>1528000</v>
      </c>
      <c r="O411" s="33">
        <f t="shared" ref="O411:P411" si="616">O412+O414+O416</f>
        <v>0</v>
      </c>
      <c r="P411" s="33">
        <f t="shared" si="616"/>
        <v>1528000</v>
      </c>
      <c r="Q411" s="33">
        <f t="shared" ref="Q411:R411" si="617">Q412+Q414+Q416</f>
        <v>0</v>
      </c>
      <c r="R411" s="33">
        <f t="shared" si="617"/>
        <v>1528000</v>
      </c>
      <c r="S411" s="33">
        <f t="shared" ref="S411:T411" si="618">S412+S414+S416</f>
        <v>0</v>
      </c>
      <c r="T411" s="33">
        <f t="shared" si="618"/>
        <v>1528000</v>
      </c>
      <c r="U411" s="33">
        <f t="shared" ref="U411:V411" si="619">U412+U414+U416</f>
        <v>0</v>
      </c>
      <c r="V411" s="33">
        <f t="shared" si="619"/>
        <v>1528000</v>
      </c>
      <c r="W411" s="33">
        <f t="shared" ref="W411:X411" si="620">W412+W414+W416</f>
        <v>0</v>
      </c>
      <c r="X411" s="33">
        <f t="shared" si="620"/>
        <v>1528000</v>
      </c>
      <c r="Y411" s="33">
        <f t="shared" ref="Y411:Z411" si="621">Y412+Y414+Y416</f>
        <v>0</v>
      </c>
      <c r="Z411" s="33">
        <f t="shared" si="621"/>
        <v>1528000</v>
      </c>
      <c r="AA411" s="33">
        <f t="shared" ref="AA411" si="622">AA412+AA414+AA416</f>
        <v>1528000</v>
      </c>
      <c r="AB411" s="33">
        <f t="shared" ref="AB411" si="623">AB412+AB414+AB416</f>
        <v>1418809.05</v>
      </c>
      <c r="AC411" s="71">
        <f t="shared" si="598"/>
        <v>92.853995418848172</v>
      </c>
    </row>
    <row r="412" spans="1:29" ht="120" x14ac:dyDescent="0.25">
      <c r="A412" s="6" t="s">
        <v>57</v>
      </c>
      <c r="B412" s="5">
        <v>16</v>
      </c>
      <c r="C412" s="5">
        <v>0</v>
      </c>
      <c r="D412" s="5">
        <v>11</v>
      </c>
      <c r="E412" s="21" t="s">
        <v>80</v>
      </c>
      <c r="F412" s="5">
        <v>10100</v>
      </c>
      <c r="G412" s="5">
        <v>100</v>
      </c>
      <c r="H412" s="33">
        <f>H413</f>
        <v>1455000</v>
      </c>
      <c r="I412" s="33">
        <f t="shared" ref="I412:AB412" si="624">I413</f>
        <v>0</v>
      </c>
      <c r="J412" s="33">
        <f t="shared" si="624"/>
        <v>1455000</v>
      </c>
      <c r="K412" s="33">
        <f t="shared" si="624"/>
        <v>0</v>
      </c>
      <c r="L412" s="33">
        <f t="shared" si="624"/>
        <v>1455000</v>
      </c>
      <c r="M412" s="33">
        <f t="shared" si="624"/>
        <v>0</v>
      </c>
      <c r="N412" s="33">
        <f t="shared" si="624"/>
        <v>1455000</v>
      </c>
      <c r="O412" s="33">
        <f t="shared" si="624"/>
        <v>0</v>
      </c>
      <c r="P412" s="33">
        <f t="shared" si="624"/>
        <v>1455000</v>
      </c>
      <c r="Q412" s="33">
        <f t="shared" si="624"/>
        <v>0</v>
      </c>
      <c r="R412" s="33">
        <f t="shared" si="624"/>
        <v>1455000</v>
      </c>
      <c r="S412" s="33">
        <f t="shared" si="624"/>
        <v>0</v>
      </c>
      <c r="T412" s="33">
        <f t="shared" si="624"/>
        <v>1455000</v>
      </c>
      <c r="U412" s="33">
        <f t="shared" si="624"/>
        <v>0</v>
      </c>
      <c r="V412" s="33">
        <f t="shared" si="624"/>
        <v>1455000</v>
      </c>
      <c r="W412" s="33">
        <f t="shared" si="624"/>
        <v>0</v>
      </c>
      <c r="X412" s="33">
        <f t="shared" si="624"/>
        <v>1455000</v>
      </c>
      <c r="Y412" s="33">
        <f t="shared" si="624"/>
        <v>0</v>
      </c>
      <c r="Z412" s="33">
        <f t="shared" si="624"/>
        <v>1455000</v>
      </c>
      <c r="AA412" s="33">
        <f t="shared" si="624"/>
        <v>1455000</v>
      </c>
      <c r="AB412" s="33">
        <f t="shared" si="624"/>
        <v>1353094.48</v>
      </c>
      <c r="AC412" s="71">
        <f t="shared" si="598"/>
        <v>92.996184192439856</v>
      </c>
    </row>
    <row r="413" spans="1:29" ht="45" x14ac:dyDescent="0.25">
      <c r="A413" s="6" t="s">
        <v>16</v>
      </c>
      <c r="B413" s="5">
        <v>16</v>
      </c>
      <c r="C413" s="5">
        <v>0</v>
      </c>
      <c r="D413" s="5">
        <v>11</v>
      </c>
      <c r="E413" s="21" t="s">
        <v>80</v>
      </c>
      <c r="F413" s="5">
        <v>10100</v>
      </c>
      <c r="G413" s="5">
        <v>120</v>
      </c>
      <c r="H413" s="33">
        <f>ведомственная!G464</f>
        <v>1455000</v>
      </c>
      <c r="I413" s="33">
        <f>ведомственная!H464</f>
        <v>0</v>
      </c>
      <c r="J413" s="33">
        <f>ведомственная!I464</f>
        <v>1455000</v>
      </c>
      <c r="K413" s="33">
        <f>ведомственная!J464</f>
        <v>0</v>
      </c>
      <c r="L413" s="33">
        <f>ведомственная!K464</f>
        <v>1455000</v>
      </c>
      <c r="M413" s="33">
        <f>ведомственная!L464</f>
        <v>0</v>
      </c>
      <c r="N413" s="33">
        <f>ведомственная!M464</f>
        <v>1455000</v>
      </c>
      <c r="O413" s="33">
        <f>ведомственная!N464</f>
        <v>0</v>
      </c>
      <c r="P413" s="33">
        <f>ведомственная!O464</f>
        <v>1455000</v>
      </c>
      <c r="Q413" s="33">
        <f>ведомственная!P464</f>
        <v>0</v>
      </c>
      <c r="R413" s="33">
        <f>ведомственная!Q464</f>
        <v>1455000</v>
      </c>
      <c r="S413" s="33">
        <f>ведомственная!R464</f>
        <v>0</v>
      </c>
      <c r="T413" s="33">
        <f>ведомственная!S464</f>
        <v>1455000</v>
      </c>
      <c r="U413" s="33">
        <f>ведомственная!T464</f>
        <v>0</v>
      </c>
      <c r="V413" s="33">
        <f>ведомственная!U464</f>
        <v>1455000</v>
      </c>
      <c r="W413" s="33">
        <f>ведомственная!V464</f>
        <v>0</v>
      </c>
      <c r="X413" s="33">
        <f>ведомственная!W464</f>
        <v>1455000</v>
      </c>
      <c r="Y413" s="33">
        <f>ведомственная!X464</f>
        <v>0</v>
      </c>
      <c r="Z413" s="33">
        <f>ведомственная!Y464</f>
        <v>1455000</v>
      </c>
      <c r="AA413" s="33">
        <f>ведомственная!Z464</f>
        <v>1455000</v>
      </c>
      <c r="AB413" s="33">
        <f>ведомственная!AA464</f>
        <v>1353094.48</v>
      </c>
      <c r="AC413" s="71">
        <f t="shared" si="598"/>
        <v>92.996184192439856</v>
      </c>
    </row>
    <row r="414" spans="1:29" ht="43.9" customHeight="1" x14ac:dyDescent="0.25">
      <c r="A414" s="6" t="s">
        <v>18</v>
      </c>
      <c r="B414" s="5">
        <v>16</v>
      </c>
      <c r="C414" s="5">
        <v>0</v>
      </c>
      <c r="D414" s="5">
        <v>11</v>
      </c>
      <c r="E414" s="21" t="s">
        <v>80</v>
      </c>
      <c r="F414" s="5">
        <v>10100</v>
      </c>
      <c r="G414" s="5">
        <v>200</v>
      </c>
      <c r="H414" s="33">
        <f>H415</f>
        <v>71500</v>
      </c>
      <c r="I414" s="33">
        <f t="shared" ref="I414:AB414" si="625">I415</f>
        <v>0</v>
      </c>
      <c r="J414" s="33">
        <f t="shared" si="625"/>
        <v>71500</v>
      </c>
      <c r="K414" s="33">
        <f t="shared" si="625"/>
        <v>0</v>
      </c>
      <c r="L414" s="33">
        <f t="shared" si="625"/>
        <v>71500</v>
      </c>
      <c r="M414" s="33">
        <f t="shared" si="625"/>
        <v>0</v>
      </c>
      <c r="N414" s="33">
        <f t="shared" si="625"/>
        <v>71500</v>
      </c>
      <c r="O414" s="33">
        <f t="shared" si="625"/>
        <v>0</v>
      </c>
      <c r="P414" s="33">
        <f t="shared" si="625"/>
        <v>71500</v>
      </c>
      <c r="Q414" s="33">
        <f t="shared" si="625"/>
        <v>0</v>
      </c>
      <c r="R414" s="33">
        <f t="shared" si="625"/>
        <v>71500</v>
      </c>
      <c r="S414" s="33">
        <f t="shared" si="625"/>
        <v>0</v>
      </c>
      <c r="T414" s="33">
        <f t="shared" si="625"/>
        <v>71500</v>
      </c>
      <c r="U414" s="33">
        <f t="shared" si="625"/>
        <v>0</v>
      </c>
      <c r="V414" s="33">
        <f t="shared" si="625"/>
        <v>71500</v>
      </c>
      <c r="W414" s="33">
        <f t="shared" si="625"/>
        <v>0</v>
      </c>
      <c r="X414" s="33">
        <f t="shared" si="625"/>
        <v>71500</v>
      </c>
      <c r="Y414" s="33">
        <f t="shared" si="625"/>
        <v>0</v>
      </c>
      <c r="Z414" s="33">
        <f t="shared" si="625"/>
        <v>71500</v>
      </c>
      <c r="AA414" s="33">
        <f t="shared" si="625"/>
        <v>71500</v>
      </c>
      <c r="AB414" s="33">
        <f t="shared" si="625"/>
        <v>65714.570000000007</v>
      </c>
      <c r="AC414" s="71">
        <f t="shared" si="598"/>
        <v>91.908489510489517</v>
      </c>
    </row>
    <row r="415" spans="1:29" ht="60" x14ac:dyDescent="0.25">
      <c r="A415" s="6" t="s">
        <v>19</v>
      </c>
      <c r="B415" s="5">
        <v>16</v>
      </c>
      <c r="C415" s="5">
        <v>0</v>
      </c>
      <c r="D415" s="5">
        <v>11</v>
      </c>
      <c r="E415" s="21" t="s">
        <v>80</v>
      </c>
      <c r="F415" s="5">
        <v>10100</v>
      </c>
      <c r="G415" s="5">
        <v>240</v>
      </c>
      <c r="H415" s="33">
        <f>ведомственная!G466</f>
        <v>71500</v>
      </c>
      <c r="I415" s="33">
        <f>ведомственная!H466</f>
        <v>0</v>
      </c>
      <c r="J415" s="33">
        <f>ведомственная!I466</f>
        <v>71500</v>
      </c>
      <c r="K415" s="33">
        <f>ведомственная!J466</f>
        <v>0</v>
      </c>
      <c r="L415" s="33">
        <f>ведомственная!K466</f>
        <v>71500</v>
      </c>
      <c r="M415" s="33">
        <f>ведомственная!L466</f>
        <v>0</v>
      </c>
      <c r="N415" s="33">
        <f>ведомственная!M466</f>
        <v>71500</v>
      </c>
      <c r="O415" s="33">
        <f>ведомственная!N466</f>
        <v>0</v>
      </c>
      <c r="P415" s="33">
        <f>ведомственная!O466</f>
        <v>71500</v>
      </c>
      <c r="Q415" s="33">
        <f>ведомственная!P466</f>
        <v>0</v>
      </c>
      <c r="R415" s="33">
        <f>ведомственная!Q466</f>
        <v>71500</v>
      </c>
      <c r="S415" s="33">
        <f>ведомственная!R466</f>
        <v>0</v>
      </c>
      <c r="T415" s="33">
        <f>ведомственная!S466</f>
        <v>71500</v>
      </c>
      <c r="U415" s="33">
        <f>ведомственная!T466</f>
        <v>0</v>
      </c>
      <c r="V415" s="33">
        <f>ведомственная!U466</f>
        <v>71500</v>
      </c>
      <c r="W415" s="33">
        <f>ведомственная!V466</f>
        <v>0</v>
      </c>
      <c r="X415" s="33">
        <f>ведомственная!W466</f>
        <v>71500</v>
      </c>
      <c r="Y415" s="33">
        <f>ведомственная!X466</f>
        <v>0</v>
      </c>
      <c r="Z415" s="33">
        <f>ведомственная!Y466</f>
        <v>71500</v>
      </c>
      <c r="AA415" s="33">
        <f>ведомственная!Z466</f>
        <v>71500</v>
      </c>
      <c r="AB415" s="33">
        <f>ведомственная!AA466</f>
        <v>65714.570000000007</v>
      </c>
      <c r="AC415" s="71">
        <f t="shared" si="598"/>
        <v>91.908489510489517</v>
      </c>
    </row>
    <row r="416" spans="1:29" x14ac:dyDescent="0.25">
      <c r="A416" s="4" t="s">
        <v>20</v>
      </c>
      <c r="B416" s="5">
        <v>16</v>
      </c>
      <c r="C416" s="5">
        <v>0</v>
      </c>
      <c r="D416" s="5">
        <v>11</v>
      </c>
      <c r="E416" s="21" t="s">
        <v>80</v>
      </c>
      <c r="F416" s="5">
        <v>10100</v>
      </c>
      <c r="G416" s="5">
        <v>800</v>
      </c>
      <c r="H416" s="33">
        <f>H417</f>
        <v>1500</v>
      </c>
      <c r="I416" s="33">
        <f t="shared" ref="I416:AB416" si="626">I417</f>
        <v>0</v>
      </c>
      <c r="J416" s="33">
        <f t="shared" si="626"/>
        <v>1500</v>
      </c>
      <c r="K416" s="33">
        <f t="shared" si="626"/>
        <v>0</v>
      </c>
      <c r="L416" s="33">
        <f t="shared" si="626"/>
        <v>1500</v>
      </c>
      <c r="M416" s="33">
        <f t="shared" si="626"/>
        <v>0</v>
      </c>
      <c r="N416" s="33">
        <f t="shared" si="626"/>
        <v>1500</v>
      </c>
      <c r="O416" s="33">
        <f t="shared" si="626"/>
        <v>0</v>
      </c>
      <c r="P416" s="33">
        <f t="shared" si="626"/>
        <v>1500</v>
      </c>
      <c r="Q416" s="33">
        <f t="shared" si="626"/>
        <v>0</v>
      </c>
      <c r="R416" s="33">
        <f t="shared" si="626"/>
        <v>1500</v>
      </c>
      <c r="S416" s="33">
        <f t="shared" si="626"/>
        <v>0</v>
      </c>
      <c r="T416" s="33">
        <f t="shared" si="626"/>
        <v>1500</v>
      </c>
      <c r="U416" s="33">
        <f t="shared" si="626"/>
        <v>0</v>
      </c>
      <c r="V416" s="33">
        <f t="shared" si="626"/>
        <v>1500</v>
      </c>
      <c r="W416" s="33">
        <f t="shared" si="626"/>
        <v>0</v>
      </c>
      <c r="X416" s="33">
        <f t="shared" si="626"/>
        <v>1500</v>
      </c>
      <c r="Y416" s="33">
        <f t="shared" si="626"/>
        <v>0</v>
      </c>
      <c r="Z416" s="33">
        <f t="shared" si="626"/>
        <v>1500</v>
      </c>
      <c r="AA416" s="33">
        <f t="shared" si="626"/>
        <v>1500</v>
      </c>
      <c r="AB416" s="33">
        <f t="shared" si="626"/>
        <v>0</v>
      </c>
      <c r="AC416" s="71">
        <f t="shared" si="598"/>
        <v>0</v>
      </c>
    </row>
    <row r="417" spans="1:29" ht="30" x14ac:dyDescent="0.25">
      <c r="A417" s="6" t="s">
        <v>21</v>
      </c>
      <c r="B417" s="5">
        <v>16</v>
      </c>
      <c r="C417" s="5">
        <v>0</v>
      </c>
      <c r="D417" s="5">
        <v>11</v>
      </c>
      <c r="E417" s="21" t="s">
        <v>80</v>
      </c>
      <c r="F417" s="5">
        <v>10100</v>
      </c>
      <c r="G417" s="5">
        <v>850</v>
      </c>
      <c r="H417" s="33">
        <f>ведомственная!G468</f>
        <v>1500</v>
      </c>
      <c r="I417" s="33">
        <f>ведомственная!H468</f>
        <v>0</v>
      </c>
      <c r="J417" s="33">
        <f>ведомственная!I468</f>
        <v>1500</v>
      </c>
      <c r="K417" s="33">
        <f>ведомственная!J468</f>
        <v>0</v>
      </c>
      <c r="L417" s="33">
        <f>ведомственная!K468</f>
        <v>1500</v>
      </c>
      <c r="M417" s="33">
        <f>ведомственная!L468</f>
        <v>0</v>
      </c>
      <c r="N417" s="33">
        <f>ведомственная!M468</f>
        <v>1500</v>
      </c>
      <c r="O417" s="33">
        <f>ведомственная!N468</f>
        <v>0</v>
      </c>
      <c r="P417" s="33">
        <f>ведомственная!O468</f>
        <v>1500</v>
      </c>
      <c r="Q417" s="33">
        <f>ведомственная!P468</f>
        <v>0</v>
      </c>
      <c r="R417" s="33">
        <f>ведомственная!Q468</f>
        <v>1500</v>
      </c>
      <c r="S417" s="33">
        <f>ведомственная!R468</f>
        <v>0</v>
      </c>
      <c r="T417" s="33">
        <f>ведомственная!S468</f>
        <v>1500</v>
      </c>
      <c r="U417" s="33">
        <f>ведомственная!T468</f>
        <v>0</v>
      </c>
      <c r="V417" s="33">
        <f>ведомственная!U468</f>
        <v>1500</v>
      </c>
      <c r="W417" s="33">
        <f>ведомственная!V468</f>
        <v>0</v>
      </c>
      <c r="X417" s="33">
        <f>ведомственная!W468</f>
        <v>1500</v>
      </c>
      <c r="Y417" s="33">
        <f>ведомственная!X468</f>
        <v>0</v>
      </c>
      <c r="Z417" s="33">
        <f>ведомственная!Y468</f>
        <v>1500</v>
      </c>
      <c r="AA417" s="33">
        <f>ведомственная!Z468</f>
        <v>1500</v>
      </c>
      <c r="AB417" s="33">
        <f>ведомственная!AA468</f>
        <v>0</v>
      </c>
      <c r="AC417" s="71">
        <f t="shared" si="598"/>
        <v>0</v>
      </c>
    </row>
    <row r="418" spans="1:29" ht="30" x14ac:dyDescent="0.25">
      <c r="A418" s="6" t="s">
        <v>94</v>
      </c>
      <c r="B418" s="5">
        <v>16</v>
      </c>
      <c r="C418" s="5">
        <v>0</v>
      </c>
      <c r="D418" s="5">
        <v>11</v>
      </c>
      <c r="E418" s="21" t="s">
        <v>80</v>
      </c>
      <c r="F418" s="5">
        <v>10620</v>
      </c>
      <c r="G418" s="5"/>
      <c r="H418" s="33">
        <f>H419+H421+H423</f>
        <v>1370300</v>
      </c>
      <c r="I418" s="33">
        <f t="shared" ref="I418:J418" si="627">I419+I421+I423</f>
        <v>0</v>
      </c>
      <c r="J418" s="33">
        <f t="shared" si="627"/>
        <v>1370300</v>
      </c>
      <c r="K418" s="33">
        <f t="shared" ref="K418:L418" si="628">K419+K421+K423</f>
        <v>0</v>
      </c>
      <c r="L418" s="33">
        <f t="shared" si="628"/>
        <v>1370300</v>
      </c>
      <c r="M418" s="33">
        <f t="shared" ref="M418:N418" si="629">M419+M421+M423</f>
        <v>0</v>
      </c>
      <c r="N418" s="33">
        <f t="shared" si="629"/>
        <v>1370300</v>
      </c>
      <c r="O418" s="33">
        <f t="shared" ref="O418:P418" si="630">O419+O421+O423</f>
        <v>0</v>
      </c>
      <c r="P418" s="33">
        <f t="shared" si="630"/>
        <v>1370300</v>
      </c>
      <c r="Q418" s="33">
        <f t="shared" ref="Q418:R418" si="631">Q419+Q421+Q423</f>
        <v>0</v>
      </c>
      <c r="R418" s="33">
        <f t="shared" si="631"/>
        <v>1370300</v>
      </c>
      <c r="S418" s="33">
        <f t="shared" ref="S418:T418" si="632">S419+S421+S423</f>
        <v>0</v>
      </c>
      <c r="T418" s="33">
        <f t="shared" si="632"/>
        <v>1370300</v>
      </c>
      <c r="U418" s="33">
        <f t="shared" ref="U418:V418" si="633">U419+U421+U423</f>
        <v>0</v>
      </c>
      <c r="V418" s="33">
        <f t="shared" si="633"/>
        <v>1370300</v>
      </c>
      <c r="W418" s="33">
        <f t="shared" ref="W418:X418" si="634">W419+W421+W423</f>
        <v>100000</v>
      </c>
      <c r="X418" s="33">
        <f t="shared" si="634"/>
        <v>1470300</v>
      </c>
      <c r="Y418" s="33">
        <f t="shared" ref="Y418:Z418" si="635">Y419+Y421+Y423</f>
        <v>0</v>
      </c>
      <c r="Z418" s="33">
        <f t="shared" si="635"/>
        <v>1470300</v>
      </c>
      <c r="AA418" s="33">
        <f t="shared" ref="AA418" si="636">AA419+AA421+AA423</f>
        <v>1470300</v>
      </c>
      <c r="AB418" s="33">
        <f t="shared" ref="AB418" si="637">AB419+AB421+AB423</f>
        <v>1380616.28</v>
      </c>
      <c r="AC418" s="71">
        <f t="shared" si="598"/>
        <v>93.900311501054219</v>
      </c>
    </row>
    <row r="419" spans="1:29" ht="120" x14ac:dyDescent="0.25">
      <c r="A419" s="6" t="s">
        <v>57</v>
      </c>
      <c r="B419" s="5">
        <v>16</v>
      </c>
      <c r="C419" s="5">
        <v>0</v>
      </c>
      <c r="D419" s="5">
        <v>11</v>
      </c>
      <c r="E419" s="21" t="s">
        <v>80</v>
      </c>
      <c r="F419" s="5">
        <v>10620</v>
      </c>
      <c r="G419" s="5">
        <v>100</v>
      </c>
      <c r="H419" s="33">
        <f>H420</f>
        <v>1192500</v>
      </c>
      <c r="I419" s="33">
        <f t="shared" ref="I419:AB419" si="638">I420</f>
        <v>0</v>
      </c>
      <c r="J419" s="33">
        <f t="shared" si="638"/>
        <v>1192500</v>
      </c>
      <c r="K419" s="33">
        <f t="shared" si="638"/>
        <v>0</v>
      </c>
      <c r="L419" s="33">
        <f t="shared" si="638"/>
        <v>1192500</v>
      </c>
      <c r="M419" s="33">
        <f t="shared" si="638"/>
        <v>0</v>
      </c>
      <c r="N419" s="33">
        <f t="shared" si="638"/>
        <v>1192500</v>
      </c>
      <c r="O419" s="33">
        <f t="shared" si="638"/>
        <v>0</v>
      </c>
      <c r="P419" s="33">
        <f t="shared" si="638"/>
        <v>1192500</v>
      </c>
      <c r="Q419" s="33">
        <f t="shared" si="638"/>
        <v>0</v>
      </c>
      <c r="R419" s="33">
        <f t="shared" si="638"/>
        <v>1192500</v>
      </c>
      <c r="S419" s="33">
        <f t="shared" si="638"/>
        <v>0</v>
      </c>
      <c r="T419" s="33">
        <f t="shared" si="638"/>
        <v>1192500</v>
      </c>
      <c r="U419" s="33">
        <f t="shared" si="638"/>
        <v>0</v>
      </c>
      <c r="V419" s="33">
        <f t="shared" si="638"/>
        <v>1192500</v>
      </c>
      <c r="W419" s="33">
        <f t="shared" si="638"/>
        <v>90000</v>
      </c>
      <c r="X419" s="33">
        <f t="shared" si="638"/>
        <v>1282500</v>
      </c>
      <c r="Y419" s="33">
        <f t="shared" si="638"/>
        <v>0</v>
      </c>
      <c r="Z419" s="33">
        <f t="shared" si="638"/>
        <v>1282500</v>
      </c>
      <c r="AA419" s="33">
        <f t="shared" si="638"/>
        <v>1282500</v>
      </c>
      <c r="AB419" s="33">
        <f t="shared" si="638"/>
        <v>1204295.1200000001</v>
      </c>
      <c r="AC419" s="71">
        <f t="shared" si="598"/>
        <v>93.902153606237832</v>
      </c>
    </row>
    <row r="420" spans="1:29" ht="45" x14ac:dyDescent="0.25">
      <c r="A420" s="6" t="s">
        <v>16</v>
      </c>
      <c r="B420" s="5">
        <v>16</v>
      </c>
      <c r="C420" s="5">
        <v>0</v>
      </c>
      <c r="D420" s="5">
        <v>11</v>
      </c>
      <c r="E420" s="21" t="s">
        <v>80</v>
      </c>
      <c r="F420" s="5">
        <v>10620</v>
      </c>
      <c r="G420" s="5">
        <v>120</v>
      </c>
      <c r="H420" s="33">
        <f>ведомственная!G471</f>
        <v>1192500</v>
      </c>
      <c r="I420" s="33">
        <f>ведомственная!H471</f>
        <v>0</v>
      </c>
      <c r="J420" s="33">
        <f>ведомственная!I471</f>
        <v>1192500</v>
      </c>
      <c r="K420" s="33">
        <f>ведомственная!J471</f>
        <v>0</v>
      </c>
      <c r="L420" s="33">
        <f>ведомственная!K471</f>
        <v>1192500</v>
      </c>
      <c r="M420" s="33">
        <f>ведомственная!L471</f>
        <v>0</v>
      </c>
      <c r="N420" s="33">
        <f>ведомственная!M471</f>
        <v>1192500</v>
      </c>
      <c r="O420" s="33">
        <f>ведомственная!N471</f>
        <v>0</v>
      </c>
      <c r="P420" s="33">
        <f>ведомственная!O471</f>
        <v>1192500</v>
      </c>
      <c r="Q420" s="33">
        <f>ведомственная!P471</f>
        <v>0</v>
      </c>
      <c r="R420" s="33">
        <f>ведомственная!Q471</f>
        <v>1192500</v>
      </c>
      <c r="S420" s="33">
        <f>ведомственная!R471</f>
        <v>0</v>
      </c>
      <c r="T420" s="33">
        <f>ведомственная!S471</f>
        <v>1192500</v>
      </c>
      <c r="U420" s="33">
        <f>ведомственная!T471</f>
        <v>0</v>
      </c>
      <c r="V420" s="33">
        <f>ведомственная!U471</f>
        <v>1192500</v>
      </c>
      <c r="W420" s="33">
        <f>ведомственная!V471</f>
        <v>90000</v>
      </c>
      <c r="X420" s="33">
        <f>ведомственная!W471</f>
        <v>1282500</v>
      </c>
      <c r="Y420" s="33">
        <f>ведомственная!X471</f>
        <v>0</v>
      </c>
      <c r="Z420" s="33">
        <f>ведомственная!Y471</f>
        <v>1282500</v>
      </c>
      <c r="AA420" s="33">
        <f>ведомственная!Z471</f>
        <v>1282500</v>
      </c>
      <c r="AB420" s="33">
        <f>ведомственная!AA471</f>
        <v>1204295.1200000001</v>
      </c>
      <c r="AC420" s="71">
        <f t="shared" si="598"/>
        <v>93.902153606237832</v>
      </c>
    </row>
    <row r="421" spans="1:29" ht="44.45" customHeight="1" x14ac:dyDescent="0.25">
      <c r="A421" s="6" t="s">
        <v>18</v>
      </c>
      <c r="B421" s="5">
        <v>16</v>
      </c>
      <c r="C421" s="5">
        <v>0</v>
      </c>
      <c r="D421" s="5">
        <v>11</v>
      </c>
      <c r="E421" s="21" t="s">
        <v>80</v>
      </c>
      <c r="F421" s="5">
        <v>10620</v>
      </c>
      <c r="G421" s="5">
        <v>200</v>
      </c>
      <c r="H421" s="33">
        <f>H422</f>
        <v>175400</v>
      </c>
      <c r="I421" s="33">
        <f t="shared" ref="I421:AB421" si="639">I422</f>
        <v>0</v>
      </c>
      <c r="J421" s="33">
        <f t="shared" si="639"/>
        <v>175400</v>
      </c>
      <c r="K421" s="33">
        <f t="shared" si="639"/>
        <v>0</v>
      </c>
      <c r="L421" s="33">
        <f t="shared" si="639"/>
        <v>175400</v>
      </c>
      <c r="M421" s="33">
        <f t="shared" si="639"/>
        <v>0</v>
      </c>
      <c r="N421" s="33">
        <f t="shared" si="639"/>
        <v>175400</v>
      </c>
      <c r="O421" s="33">
        <f t="shared" si="639"/>
        <v>0</v>
      </c>
      <c r="P421" s="33">
        <f t="shared" si="639"/>
        <v>175400</v>
      </c>
      <c r="Q421" s="33">
        <f t="shared" si="639"/>
        <v>0</v>
      </c>
      <c r="R421" s="33">
        <f t="shared" si="639"/>
        <v>175400</v>
      </c>
      <c r="S421" s="33">
        <f t="shared" si="639"/>
        <v>0</v>
      </c>
      <c r="T421" s="33">
        <f t="shared" si="639"/>
        <v>175400</v>
      </c>
      <c r="U421" s="33">
        <f t="shared" si="639"/>
        <v>0</v>
      </c>
      <c r="V421" s="33">
        <f t="shared" si="639"/>
        <v>175400</v>
      </c>
      <c r="W421" s="33">
        <f t="shared" si="639"/>
        <v>10000</v>
      </c>
      <c r="X421" s="33">
        <f t="shared" si="639"/>
        <v>185400</v>
      </c>
      <c r="Y421" s="33">
        <f t="shared" si="639"/>
        <v>0</v>
      </c>
      <c r="Z421" s="33">
        <f t="shared" si="639"/>
        <v>185400</v>
      </c>
      <c r="AA421" s="33">
        <f t="shared" si="639"/>
        <v>185400</v>
      </c>
      <c r="AB421" s="33">
        <f t="shared" si="639"/>
        <v>175088.61</v>
      </c>
      <c r="AC421" s="71">
        <f t="shared" si="598"/>
        <v>94.438300970873783</v>
      </c>
    </row>
    <row r="422" spans="1:29" ht="60" x14ac:dyDescent="0.25">
      <c r="A422" s="6" t="s">
        <v>19</v>
      </c>
      <c r="B422" s="5">
        <v>16</v>
      </c>
      <c r="C422" s="5">
        <v>0</v>
      </c>
      <c r="D422" s="5">
        <v>11</v>
      </c>
      <c r="E422" s="21" t="s">
        <v>80</v>
      </c>
      <c r="F422" s="5">
        <v>10620</v>
      </c>
      <c r="G422" s="5">
        <v>240</v>
      </c>
      <c r="H422" s="33">
        <f>ведомственная!G473</f>
        <v>175400</v>
      </c>
      <c r="I422" s="33">
        <f>ведомственная!H473</f>
        <v>0</v>
      </c>
      <c r="J422" s="33">
        <f>ведомственная!I473</f>
        <v>175400</v>
      </c>
      <c r="K422" s="33">
        <f>ведомственная!J473</f>
        <v>0</v>
      </c>
      <c r="L422" s="33">
        <f>ведомственная!K473</f>
        <v>175400</v>
      </c>
      <c r="M422" s="33">
        <f>ведомственная!L473</f>
        <v>0</v>
      </c>
      <c r="N422" s="33">
        <f>ведомственная!M473</f>
        <v>175400</v>
      </c>
      <c r="O422" s="33">
        <f>ведомственная!N473</f>
        <v>0</v>
      </c>
      <c r="P422" s="33">
        <f>ведомственная!O473</f>
        <v>175400</v>
      </c>
      <c r="Q422" s="33">
        <f>ведомственная!P473</f>
        <v>0</v>
      </c>
      <c r="R422" s="33">
        <f>ведомственная!Q473</f>
        <v>175400</v>
      </c>
      <c r="S422" s="33">
        <f>ведомственная!R473</f>
        <v>0</v>
      </c>
      <c r="T422" s="33">
        <f>ведомственная!S473</f>
        <v>175400</v>
      </c>
      <c r="U422" s="33">
        <f>ведомственная!T473</f>
        <v>0</v>
      </c>
      <c r="V422" s="33">
        <f>ведомственная!U473</f>
        <v>175400</v>
      </c>
      <c r="W422" s="33">
        <f>ведомственная!V473</f>
        <v>10000</v>
      </c>
      <c r="X422" s="33">
        <f>ведомственная!W473</f>
        <v>185400</v>
      </c>
      <c r="Y422" s="33">
        <f>ведомственная!X473</f>
        <v>0</v>
      </c>
      <c r="Z422" s="33">
        <f>ведомственная!Y473</f>
        <v>185400</v>
      </c>
      <c r="AA422" s="33">
        <f>ведомственная!Z473</f>
        <v>185400</v>
      </c>
      <c r="AB422" s="33">
        <f>ведомственная!AA473</f>
        <v>175088.61</v>
      </c>
      <c r="AC422" s="71">
        <f t="shared" si="598"/>
        <v>94.438300970873783</v>
      </c>
    </row>
    <row r="423" spans="1:29" x14ac:dyDescent="0.25">
      <c r="A423" s="4" t="s">
        <v>20</v>
      </c>
      <c r="B423" s="5">
        <v>16</v>
      </c>
      <c r="C423" s="5">
        <v>0</v>
      </c>
      <c r="D423" s="5">
        <v>11</v>
      </c>
      <c r="E423" s="21" t="s">
        <v>80</v>
      </c>
      <c r="F423" s="5">
        <v>10620</v>
      </c>
      <c r="G423" s="5">
        <v>800</v>
      </c>
      <c r="H423" s="33">
        <f>H424</f>
        <v>2400</v>
      </c>
      <c r="I423" s="33">
        <f t="shared" ref="I423:AB423" si="640">I424</f>
        <v>0</v>
      </c>
      <c r="J423" s="33">
        <f t="shared" si="640"/>
        <v>2400</v>
      </c>
      <c r="K423" s="33">
        <f t="shared" si="640"/>
        <v>0</v>
      </c>
      <c r="L423" s="33">
        <f t="shared" si="640"/>
        <v>2400</v>
      </c>
      <c r="M423" s="33">
        <f t="shared" si="640"/>
        <v>0</v>
      </c>
      <c r="N423" s="33">
        <f t="shared" si="640"/>
        <v>2400</v>
      </c>
      <c r="O423" s="33">
        <f t="shared" si="640"/>
        <v>0</v>
      </c>
      <c r="P423" s="33">
        <f t="shared" si="640"/>
        <v>2400</v>
      </c>
      <c r="Q423" s="33">
        <f t="shared" si="640"/>
        <v>0</v>
      </c>
      <c r="R423" s="33">
        <f t="shared" si="640"/>
        <v>2400</v>
      </c>
      <c r="S423" s="33">
        <f t="shared" si="640"/>
        <v>0</v>
      </c>
      <c r="T423" s="33">
        <f t="shared" si="640"/>
        <v>2400</v>
      </c>
      <c r="U423" s="33">
        <f t="shared" si="640"/>
        <v>0</v>
      </c>
      <c r="V423" s="33">
        <f t="shared" si="640"/>
        <v>2400</v>
      </c>
      <c r="W423" s="33">
        <f t="shared" si="640"/>
        <v>0</v>
      </c>
      <c r="X423" s="33">
        <f t="shared" si="640"/>
        <v>2400</v>
      </c>
      <c r="Y423" s="33">
        <f t="shared" si="640"/>
        <v>0</v>
      </c>
      <c r="Z423" s="33">
        <f t="shared" si="640"/>
        <v>2400</v>
      </c>
      <c r="AA423" s="33">
        <f t="shared" si="640"/>
        <v>2400</v>
      </c>
      <c r="AB423" s="33">
        <f t="shared" si="640"/>
        <v>1232.55</v>
      </c>
      <c r="AC423" s="71">
        <f t="shared" si="598"/>
        <v>51.356250000000003</v>
      </c>
    </row>
    <row r="424" spans="1:29" ht="30" x14ac:dyDescent="0.25">
      <c r="A424" s="6" t="s">
        <v>21</v>
      </c>
      <c r="B424" s="5">
        <v>16</v>
      </c>
      <c r="C424" s="5">
        <v>0</v>
      </c>
      <c r="D424" s="5">
        <v>11</v>
      </c>
      <c r="E424" s="21" t="s">
        <v>80</v>
      </c>
      <c r="F424" s="5">
        <v>10620</v>
      </c>
      <c r="G424" s="5">
        <v>850</v>
      </c>
      <c r="H424" s="33">
        <f>ведомственная!G475</f>
        <v>2400</v>
      </c>
      <c r="I424" s="33">
        <f>ведомственная!H475</f>
        <v>0</v>
      </c>
      <c r="J424" s="33">
        <f>ведомственная!I475</f>
        <v>2400</v>
      </c>
      <c r="K424" s="33">
        <f>ведомственная!J475</f>
        <v>0</v>
      </c>
      <c r="L424" s="33">
        <f>ведомственная!K475</f>
        <v>2400</v>
      </c>
      <c r="M424" s="33">
        <f>ведомственная!L475</f>
        <v>0</v>
      </c>
      <c r="N424" s="33">
        <f>ведомственная!M475</f>
        <v>2400</v>
      </c>
      <c r="O424" s="33">
        <f>ведомственная!N475</f>
        <v>0</v>
      </c>
      <c r="P424" s="33">
        <f>ведомственная!O475</f>
        <v>2400</v>
      </c>
      <c r="Q424" s="33">
        <f>ведомственная!P475</f>
        <v>0</v>
      </c>
      <c r="R424" s="33">
        <f>ведомственная!Q475</f>
        <v>2400</v>
      </c>
      <c r="S424" s="33">
        <f>ведомственная!R475</f>
        <v>0</v>
      </c>
      <c r="T424" s="33">
        <f>ведомственная!S475</f>
        <v>2400</v>
      </c>
      <c r="U424" s="33">
        <f>ведомственная!T475</f>
        <v>0</v>
      </c>
      <c r="V424" s="33">
        <f>ведомственная!U475</f>
        <v>2400</v>
      </c>
      <c r="W424" s="33">
        <f>ведомственная!V475</f>
        <v>0</v>
      </c>
      <c r="X424" s="33">
        <f>ведомственная!W475</f>
        <v>2400</v>
      </c>
      <c r="Y424" s="33">
        <f>ведомственная!X475</f>
        <v>0</v>
      </c>
      <c r="Z424" s="33">
        <f>ведомственная!Y475</f>
        <v>2400</v>
      </c>
      <c r="AA424" s="33">
        <f>ведомственная!Z475</f>
        <v>2400</v>
      </c>
      <c r="AB424" s="33">
        <f>ведомственная!AA475</f>
        <v>1232.55</v>
      </c>
      <c r="AC424" s="71">
        <f t="shared" si="598"/>
        <v>51.356250000000003</v>
      </c>
    </row>
    <row r="425" spans="1:29" ht="45" x14ac:dyDescent="0.25">
      <c r="A425" s="10" t="s">
        <v>333</v>
      </c>
      <c r="B425" s="5">
        <v>16</v>
      </c>
      <c r="C425" s="5">
        <v>0</v>
      </c>
      <c r="D425" s="5">
        <v>11</v>
      </c>
      <c r="E425" s="21" t="s">
        <v>80</v>
      </c>
      <c r="F425" s="5">
        <v>13200</v>
      </c>
      <c r="G425" s="5"/>
      <c r="H425" s="33"/>
      <c r="I425" s="33"/>
      <c r="J425" s="33"/>
      <c r="K425" s="33"/>
      <c r="L425" s="33"/>
      <c r="M425" s="33"/>
      <c r="N425" s="33"/>
      <c r="O425" s="33">
        <f t="shared" ref="O425:AB426" si="641">O426</f>
        <v>100000</v>
      </c>
      <c r="P425" s="33">
        <f t="shared" si="641"/>
        <v>100000</v>
      </c>
      <c r="Q425" s="33">
        <f t="shared" si="641"/>
        <v>0</v>
      </c>
      <c r="R425" s="33">
        <f t="shared" si="641"/>
        <v>100000</v>
      </c>
      <c r="S425" s="33">
        <f t="shared" si="641"/>
        <v>0</v>
      </c>
      <c r="T425" s="33">
        <f t="shared" si="641"/>
        <v>100000</v>
      </c>
      <c r="U425" s="33">
        <f t="shared" si="641"/>
        <v>0</v>
      </c>
      <c r="V425" s="33">
        <f t="shared" si="641"/>
        <v>100000</v>
      </c>
      <c r="W425" s="33">
        <f t="shared" si="641"/>
        <v>0</v>
      </c>
      <c r="X425" s="33">
        <f t="shared" si="641"/>
        <v>100000</v>
      </c>
      <c r="Y425" s="33">
        <f t="shared" si="641"/>
        <v>0</v>
      </c>
      <c r="Z425" s="33">
        <f t="shared" si="641"/>
        <v>100000</v>
      </c>
      <c r="AA425" s="33">
        <f t="shared" si="641"/>
        <v>100000</v>
      </c>
      <c r="AB425" s="33">
        <f t="shared" si="641"/>
        <v>100000</v>
      </c>
      <c r="AC425" s="71">
        <f t="shared" si="598"/>
        <v>100</v>
      </c>
    </row>
    <row r="426" spans="1:29" ht="45" x14ac:dyDescent="0.25">
      <c r="A426" s="10" t="s">
        <v>18</v>
      </c>
      <c r="B426" s="5">
        <v>16</v>
      </c>
      <c r="C426" s="5">
        <v>0</v>
      </c>
      <c r="D426" s="5">
        <v>11</v>
      </c>
      <c r="E426" s="21" t="s">
        <v>80</v>
      </c>
      <c r="F426" s="5">
        <v>13200</v>
      </c>
      <c r="G426" s="5">
        <v>200</v>
      </c>
      <c r="H426" s="33"/>
      <c r="I426" s="33"/>
      <c r="J426" s="33"/>
      <c r="K426" s="33"/>
      <c r="L426" s="33"/>
      <c r="M426" s="33"/>
      <c r="N426" s="33"/>
      <c r="O426" s="33">
        <f t="shared" si="641"/>
        <v>100000</v>
      </c>
      <c r="P426" s="33">
        <f t="shared" si="641"/>
        <v>100000</v>
      </c>
      <c r="Q426" s="33">
        <f t="shared" si="641"/>
        <v>0</v>
      </c>
      <c r="R426" s="33">
        <f t="shared" si="641"/>
        <v>100000</v>
      </c>
      <c r="S426" s="33">
        <f t="shared" si="641"/>
        <v>0</v>
      </c>
      <c r="T426" s="33">
        <f t="shared" si="641"/>
        <v>100000</v>
      </c>
      <c r="U426" s="33">
        <f t="shared" si="641"/>
        <v>0</v>
      </c>
      <c r="V426" s="33">
        <f t="shared" si="641"/>
        <v>100000</v>
      </c>
      <c r="W426" s="33">
        <f t="shared" si="641"/>
        <v>0</v>
      </c>
      <c r="X426" s="33">
        <f t="shared" si="641"/>
        <v>100000</v>
      </c>
      <c r="Y426" s="33">
        <f t="shared" si="641"/>
        <v>0</v>
      </c>
      <c r="Z426" s="33">
        <f t="shared" si="641"/>
        <v>100000</v>
      </c>
      <c r="AA426" s="33">
        <f t="shared" si="641"/>
        <v>100000</v>
      </c>
      <c r="AB426" s="33">
        <f t="shared" si="641"/>
        <v>100000</v>
      </c>
      <c r="AC426" s="71">
        <f t="shared" si="598"/>
        <v>100</v>
      </c>
    </row>
    <row r="427" spans="1:29" ht="60" x14ac:dyDescent="0.25">
      <c r="A427" s="10" t="s">
        <v>19</v>
      </c>
      <c r="B427" s="5">
        <v>16</v>
      </c>
      <c r="C427" s="5">
        <v>0</v>
      </c>
      <c r="D427" s="5">
        <v>11</v>
      </c>
      <c r="E427" s="21" t="s">
        <v>80</v>
      </c>
      <c r="F427" s="5">
        <v>13200</v>
      </c>
      <c r="G427" s="5">
        <v>240</v>
      </c>
      <c r="H427" s="33"/>
      <c r="I427" s="33"/>
      <c r="J427" s="33"/>
      <c r="K427" s="33"/>
      <c r="L427" s="33"/>
      <c r="M427" s="33"/>
      <c r="N427" s="33"/>
      <c r="O427" s="33">
        <f>ведомственная!N478</f>
        <v>100000</v>
      </c>
      <c r="P427" s="33">
        <f>N427+O427</f>
        <v>100000</v>
      </c>
      <c r="Q427" s="33">
        <f>ведомственная!P478</f>
        <v>0</v>
      </c>
      <c r="R427" s="33">
        <f>P427+Q427</f>
        <v>100000</v>
      </c>
      <c r="S427" s="33">
        <f>ведомственная!R478</f>
        <v>0</v>
      </c>
      <c r="T427" s="33">
        <f>R427+S427</f>
        <v>100000</v>
      </c>
      <c r="U427" s="33">
        <f>ведомственная!T478</f>
        <v>0</v>
      </c>
      <c r="V427" s="33">
        <f>T427+U427</f>
        <v>100000</v>
      </c>
      <c r="W427" s="33">
        <f>ведомственная!V478</f>
        <v>0</v>
      </c>
      <c r="X427" s="33">
        <f>V427+W427</f>
        <v>100000</v>
      </c>
      <c r="Y427" s="33">
        <f>ведомственная!X478</f>
        <v>0</v>
      </c>
      <c r="Z427" s="33">
        <f>X427+Y427</f>
        <v>100000</v>
      </c>
      <c r="AA427" s="33">
        <f>Y427+Z427</f>
        <v>100000</v>
      </c>
      <c r="AB427" s="33">
        <f>ведомственная!AA478</f>
        <v>100000</v>
      </c>
      <c r="AC427" s="71">
        <f t="shared" si="598"/>
        <v>100</v>
      </c>
    </row>
    <row r="428" spans="1:29" ht="90" x14ac:dyDescent="0.25">
      <c r="A428" s="10" t="s">
        <v>382</v>
      </c>
      <c r="B428" s="5">
        <v>16</v>
      </c>
      <c r="C428" s="5">
        <v>0</v>
      </c>
      <c r="D428" s="5">
        <v>11</v>
      </c>
      <c r="E428" s="21" t="s">
        <v>80</v>
      </c>
      <c r="F428" s="5">
        <v>15890</v>
      </c>
      <c r="G428" s="5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>
        <f t="shared" ref="W428:AB429" si="642">W429</f>
        <v>69634</v>
      </c>
      <c r="X428" s="33">
        <f t="shared" si="642"/>
        <v>69634</v>
      </c>
      <c r="Y428" s="33">
        <f t="shared" si="642"/>
        <v>0</v>
      </c>
      <c r="Z428" s="33">
        <f t="shared" si="642"/>
        <v>69634</v>
      </c>
      <c r="AA428" s="33">
        <f t="shared" si="642"/>
        <v>69634</v>
      </c>
      <c r="AB428" s="33">
        <f t="shared" si="642"/>
        <v>69634</v>
      </c>
      <c r="AC428" s="71">
        <f t="shared" si="598"/>
        <v>100</v>
      </c>
    </row>
    <row r="429" spans="1:29" ht="120" x14ac:dyDescent="0.25">
      <c r="A429" s="10" t="s">
        <v>57</v>
      </c>
      <c r="B429" s="5">
        <v>16</v>
      </c>
      <c r="C429" s="5">
        <v>0</v>
      </c>
      <c r="D429" s="5">
        <v>11</v>
      </c>
      <c r="E429" s="21" t="s">
        <v>80</v>
      </c>
      <c r="F429" s="5">
        <v>15890</v>
      </c>
      <c r="G429" s="5">
        <v>100</v>
      </c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>
        <f t="shared" si="642"/>
        <v>69634</v>
      </c>
      <c r="X429" s="33">
        <f t="shared" si="642"/>
        <v>69634</v>
      </c>
      <c r="Y429" s="33">
        <f t="shared" si="642"/>
        <v>0</v>
      </c>
      <c r="Z429" s="33">
        <f t="shared" si="642"/>
        <v>69634</v>
      </c>
      <c r="AA429" s="33">
        <f t="shared" si="642"/>
        <v>69634</v>
      </c>
      <c r="AB429" s="33">
        <f t="shared" si="642"/>
        <v>69634</v>
      </c>
      <c r="AC429" s="71">
        <f t="shared" si="598"/>
        <v>100</v>
      </c>
    </row>
    <row r="430" spans="1:29" ht="45" x14ac:dyDescent="0.25">
      <c r="A430" s="10" t="s">
        <v>16</v>
      </c>
      <c r="B430" s="5">
        <v>16</v>
      </c>
      <c r="C430" s="5">
        <v>0</v>
      </c>
      <c r="D430" s="5">
        <v>11</v>
      </c>
      <c r="E430" s="21" t="s">
        <v>80</v>
      </c>
      <c r="F430" s="5">
        <v>15890</v>
      </c>
      <c r="G430" s="5">
        <v>120</v>
      </c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>
        <f>ведомственная!V481</f>
        <v>69634</v>
      </c>
      <c r="X430" s="33">
        <f>V430+W430</f>
        <v>69634</v>
      </c>
      <c r="Y430" s="33">
        <f>ведомственная!X481</f>
        <v>0</v>
      </c>
      <c r="Z430" s="33">
        <f>X430+Y430</f>
        <v>69634</v>
      </c>
      <c r="AA430" s="33">
        <f>Y430+Z430</f>
        <v>69634</v>
      </c>
      <c r="AB430" s="33">
        <f>ведомственная!AA481</f>
        <v>69634</v>
      </c>
      <c r="AC430" s="71">
        <f t="shared" si="598"/>
        <v>100</v>
      </c>
    </row>
    <row r="431" spans="1:29" ht="43.5" x14ac:dyDescent="0.25">
      <c r="A431" s="18" t="s">
        <v>95</v>
      </c>
      <c r="B431" s="17">
        <v>16</v>
      </c>
      <c r="C431" s="17">
        <v>0</v>
      </c>
      <c r="D431" s="17">
        <v>12</v>
      </c>
      <c r="E431" s="17"/>
      <c r="F431" s="17"/>
      <c r="G431" s="17"/>
      <c r="H431" s="32" t="e">
        <f>H432+H436</f>
        <v>#REF!</v>
      </c>
      <c r="I431" s="32" t="e">
        <f t="shared" ref="I431:J431" si="643">I432+I436</f>
        <v>#REF!</v>
      </c>
      <c r="J431" s="32" t="e">
        <f t="shared" si="643"/>
        <v>#REF!</v>
      </c>
      <c r="K431" s="32" t="e">
        <f t="shared" ref="K431:L431" si="644">K432+K436</f>
        <v>#REF!</v>
      </c>
      <c r="L431" s="32" t="e">
        <f t="shared" si="644"/>
        <v>#REF!</v>
      </c>
      <c r="M431" s="32" t="e">
        <f t="shared" ref="M431:N431" si="645">M432+M436</f>
        <v>#REF!</v>
      </c>
      <c r="N431" s="32" t="e">
        <f t="shared" si="645"/>
        <v>#REF!</v>
      </c>
      <c r="O431" s="32" t="e">
        <f t="shared" ref="O431:P431" si="646">O432+O436</f>
        <v>#REF!</v>
      </c>
      <c r="P431" s="32" t="e">
        <f t="shared" si="646"/>
        <v>#REF!</v>
      </c>
      <c r="Q431" s="32" t="e">
        <f t="shared" ref="Q431:R431" si="647">Q432+Q436</f>
        <v>#REF!</v>
      </c>
      <c r="R431" s="32" t="e">
        <f t="shared" si="647"/>
        <v>#REF!</v>
      </c>
      <c r="S431" s="32" t="e">
        <f t="shared" ref="S431:T431" si="648">S432+S436</f>
        <v>#REF!</v>
      </c>
      <c r="T431" s="32" t="e">
        <f t="shared" si="648"/>
        <v>#REF!</v>
      </c>
      <c r="U431" s="32" t="e">
        <f t="shared" ref="U431:V431" si="649">U432+U436</f>
        <v>#REF!</v>
      </c>
      <c r="V431" s="32" t="e">
        <f t="shared" si="649"/>
        <v>#REF!</v>
      </c>
      <c r="W431" s="32" t="e">
        <f t="shared" ref="W431:X431" si="650">W432+W436</f>
        <v>#REF!</v>
      </c>
      <c r="X431" s="32" t="e">
        <f t="shared" si="650"/>
        <v>#REF!</v>
      </c>
      <c r="Y431" s="32">
        <f t="shared" ref="Y431:Z431" si="651">Y432+Y436</f>
        <v>0</v>
      </c>
      <c r="Z431" s="32">
        <f t="shared" si="651"/>
        <v>99110</v>
      </c>
      <c r="AA431" s="32">
        <f t="shared" ref="AA431" si="652">AA432+AA436</f>
        <v>99110</v>
      </c>
      <c r="AB431" s="32">
        <f t="shared" ref="AB431" si="653">AB432+AB436</f>
        <v>98315</v>
      </c>
      <c r="AC431" s="71">
        <f t="shared" si="598"/>
        <v>99.197860962566835</v>
      </c>
    </row>
    <row r="432" spans="1:29" ht="43.5" x14ac:dyDescent="0.25">
      <c r="A432" s="18" t="s">
        <v>32</v>
      </c>
      <c r="B432" s="17">
        <v>16</v>
      </c>
      <c r="C432" s="17">
        <v>0</v>
      </c>
      <c r="D432" s="17">
        <v>12</v>
      </c>
      <c r="E432" s="20" t="s">
        <v>33</v>
      </c>
      <c r="F432" s="17"/>
      <c r="G432" s="17"/>
      <c r="H432" s="32">
        <f>H433</f>
        <v>9540</v>
      </c>
      <c r="I432" s="32">
        <f t="shared" ref="I432:Y434" si="654">I433</f>
        <v>0</v>
      </c>
      <c r="J432" s="32">
        <f t="shared" si="654"/>
        <v>9540</v>
      </c>
      <c r="K432" s="32">
        <f t="shared" si="654"/>
        <v>12720</v>
      </c>
      <c r="L432" s="32">
        <f t="shared" si="654"/>
        <v>22260</v>
      </c>
      <c r="M432" s="32">
        <f t="shared" si="654"/>
        <v>0</v>
      </c>
      <c r="N432" s="32">
        <f t="shared" si="654"/>
        <v>22260</v>
      </c>
      <c r="O432" s="32">
        <f t="shared" si="654"/>
        <v>0</v>
      </c>
      <c r="P432" s="32">
        <f t="shared" si="654"/>
        <v>22260</v>
      </c>
      <c r="Q432" s="32">
        <f t="shared" si="654"/>
        <v>0</v>
      </c>
      <c r="R432" s="32">
        <f t="shared" si="654"/>
        <v>22260</v>
      </c>
      <c r="S432" s="32">
        <f t="shared" si="654"/>
        <v>0</v>
      </c>
      <c r="T432" s="32">
        <f t="shared" si="654"/>
        <v>22260</v>
      </c>
      <c r="U432" s="32">
        <f t="shared" si="654"/>
        <v>0</v>
      </c>
      <c r="V432" s="32">
        <f t="shared" si="654"/>
        <v>22260</v>
      </c>
      <c r="W432" s="32">
        <f t="shared" si="654"/>
        <v>-6360</v>
      </c>
      <c r="X432" s="32">
        <f t="shared" si="654"/>
        <v>15900</v>
      </c>
      <c r="Y432" s="32">
        <f t="shared" si="654"/>
        <v>0</v>
      </c>
      <c r="Z432" s="32">
        <f t="shared" ref="Y432:AB434" si="655">Z433</f>
        <v>15900</v>
      </c>
      <c r="AA432" s="32">
        <f t="shared" si="655"/>
        <v>15900</v>
      </c>
      <c r="AB432" s="32">
        <f t="shared" si="655"/>
        <v>15900</v>
      </c>
      <c r="AC432" s="71">
        <f t="shared" si="598"/>
        <v>100</v>
      </c>
    </row>
    <row r="433" spans="1:29" ht="117.75" customHeight="1" x14ac:dyDescent="0.25">
      <c r="A433" s="6" t="s">
        <v>96</v>
      </c>
      <c r="B433" s="5">
        <v>16</v>
      </c>
      <c r="C433" s="5">
        <v>0</v>
      </c>
      <c r="D433" s="5">
        <v>12</v>
      </c>
      <c r="E433" s="21" t="s">
        <v>33</v>
      </c>
      <c r="F433" s="5">
        <v>14210</v>
      </c>
      <c r="G433" s="5"/>
      <c r="H433" s="33">
        <f>H434</f>
        <v>9540</v>
      </c>
      <c r="I433" s="33">
        <f t="shared" si="654"/>
        <v>0</v>
      </c>
      <c r="J433" s="33">
        <f t="shared" si="654"/>
        <v>9540</v>
      </c>
      <c r="K433" s="33">
        <f t="shared" si="654"/>
        <v>12720</v>
      </c>
      <c r="L433" s="33">
        <f t="shared" si="654"/>
        <v>22260</v>
      </c>
      <c r="M433" s="33">
        <f t="shared" si="654"/>
        <v>0</v>
      </c>
      <c r="N433" s="33">
        <f t="shared" si="654"/>
        <v>22260</v>
      </c>
      <c r="O433" s="33">
        <f t="shared" si="654"/>
        <v>0</v>
      </c>
      <c r="P433" s="33">
        <f t="shared" si="654"/>
        <v>22260</v>
      </c>
      <c r="Q433" s="33">
        <f t="shared" si="654"/>
        <v>0</v>
      </c>
      <c r="R433" s="33">
        <f t="shared" si="654"/>
        <v>22260</v>
      </c>
      <c r="S433" s="33">
        <f t="shared" si="654"/>
        <v>0</v>
      </c>
      <c r="T433" s="33">
        <f t="shared" si="654"/>
        <v>22260</v>
      </c>
      <c r="U433" s="33">
        <f t="shared" si="654"/>
        <v>0</v>
      </c>
      <c r="V433" s="33">
        <f t="shared" si="654"/>
        <v>22260</v>
      </c>
      <c r="W433" s="33">
        <f t="shared" si="654"/>
        <v>-6360</v>
      </c>
      <c r="X433" s="33">
        <f t="shared" si="654"/>
        <v>15900</v>
      </c>
      <c r="Y433" s="33">
        <f t="shared" si="655"/>
        <v>0</v>
      </c>
      <c r="Z433" s="33">
        <f t="shared" si="655"/>
        <v>15900</v>
      </c>
      <c r="AA433" s="33">
        <f t="shared" si="655"/>
        <v>15900</v>
      </c>
      <c r="AB433" s="33">
        <f t="shared" si="655"/>
        <v>15900</v>
      </c>
      <c r="AC433" s="71">
        <f t="shared" si="598"/>
        <v>100</v>
      </c>
    </row>
    <row r="434" spans="1:29" x14ac:dyDescent="0.25">
      <c r="A434" s="4" t="s">
        <v>91</v>
      </c>
      <c r="B434" s="5">
        <v>16</v>
      </c>
      <c r="C434" s="5">
        <v>0</v>
      </c>
      <c r="D434" s="5">
        <v>12</v>
      </c>
      <c r="E434" s="21" t="s">
        <v>33</v>
      </c>
      <c r="F434" s="5">
        <v>14210</v>
      </c>
      <c r="G434" s="5">
        <v>500</v>
      </c>
      <c r="H434" s="33">
        <f>H435</f>
        <v>9540</v>
      </c>
      <c r="I434" s="33">
        <f t="shared" si="654"/>
        <v>0</v>
      </c>
      <c r="J434" s="33">
        <f t="shared" si="654"/>
        <v>9540</v>
      </c>
      <c r="K434" s="33">
        <f t="shared" si="654"/>
        <v>12720</v>
      </c>
      <c r="L434" s="33">
        <f t="shared" si="654"/>
        <v>22260</v>
      </c>
      <c r="M434" s="33">
        <f t="shared" si="654"/>
        <v>0</v>
      </c>
      <c r="N434" s="33">
        <f t="shared" si="654"/>
        <v>22260</v>
      </c>
      <c r="O434" s="33">
        <f t="shared" si="654"/>
        <v>0</v>
      </c>
      <c r="P434" s="33">
        <f t="shared" si="654"/>
        <v>22260</v>
      </c>
      <c r="Q434" s="33">
        <f t="shared" si="654"/>
        <v>0</v>
      </c>
      <c r="R434" s="33">
        <f t="shared" si="654"/>
        <v>22260</v>
      </c>
      <c r="S434" s="33">
        <f t="shared" si="654"/>
        <v>0</v>
      </c>
      <c r="T434" s="33">
        <f t="shared" si="654"/>
        <v>22260</v>
      </c>
      <c r="U434" s="33">
        <f t="shared" si="654"/>
        <v>0</v>
      </c>
      <c r="V434" s="33">
        <f t="shared" si="654"/>
        <v>22260</v>
      </c>
      <c r="W434" s="33">
        <f t="shared" si="654"/>
        <v>-6360</v>
      </c>
      <c r="X434" s="33">
        <f t="shared" si="654"/>
        <v>15900</v>
      </c>
      <c r="Y434" s="33">
        <f t="shared" si="655"/>
        <v>0</v>
      </c>
      <c r="Z434" s="33">
        <f t="shared" si="655"/>
        <v>15900</v>
      </c>
      <c r="AA434" s="33">
        <f t="shared" si="655"/>
        <v>15900</v>
      </c>
      <c r="AB434" s="33">
        <f t="shared" si="655"/>
        <v>15900</v>
      </c>
      <c r="AC434" s="71">
        <f t="shared" si="598"/>
        <v>100</v>
      </c>
    </row>
    <row r="435" spans="1:29" x14ac:dyDescent="0.25">
      <c r="A435" s="4" t="s">
        <v>35</v>
      </c>
      <c r="B435" s="5">
        <v>16</v>
      </c>
      <c r="C435" s="5">
        <v>0</v>
      </c>
      <c r="D435" s="5">
        <v>12</v>
      </c>
      <c r="E435" s="21" t="s">
        <v>33</v>
      </c>
      <c r="F435" s="5">
        <v>14210</v>
      </c>
      <c r="G435" s="5">
        <v>530</v>
      </c>
      <c r="H435" s="33">
        <f>ведомственная!G411</f>
        <v>9540</v>
      </c>
      <c r="I435" s="33">
        <f>ведомственная!H411</f>
        <v>0</v>
      </c>
      <c r="J435" s="33">
        <f>ведомственная!I411</f>
        <v>9540</v>
      </c>
      <c r="K435" s="33">
        <f>ведомственная!J411</f>
        <v>12720</v>
      </c>
      <c r="L435" s="33">
        <f>ведомственная!K411</f>
        <v>22260</v>
      </c>
      <c r="M435" s="33">
        <f>ведомственная!L411</f>
        <v>0</v>
      </c>
      <c r="N435" s="33">
        <f>ведомственная!M411</f>
        <v>22260</v>
      </c>
      <c r="O435" s="33">
        <f>ведомственная!N411</f>
        <v>0</v>
      </c>
      <c r="P435" s="33">
        <f>ведомственная!O411</f>
        <v>22260</v>
      </c>
      <c r="Q435" s="33">
        <f>ведомственная!P411</f>
        <v>0</v>
      </c>
      <c r="R435" s="33">
        <f>ведомственная!Q411</f>
        <v>22260</v>
      </c>
      <c r="S435" s="33">
        <f>ведомственная!R411</f>
        <v>0</v>
      </c>
      <c r="T435" s="33">
        <f>ведомственная!S411</f>
        <v>22260</v>
      </c>
      <c r="U435" s="33">
        <f>ведомственная!T411</f>
        <v>0</v>
      </c>
      <c r="V435" s="33">
        <f>ведомственная!U411</f>
        <v>22260</v>
      </c>
      <c r="W435" s="33">
        <f>ведомственная!V411</f>
        <v>-6360</v>
      </c>
      <c r="X435" s="33">
        <f>ведомственная!W411</f>
        <v>15900</v>
      </c>
      <c r="Y435" s="33">
        <f>ведомственная!X411</f>
        <v>0</v>
      </c>
      <c r="Z435" s="33">
        <f>ведомственная!Y411</f>
        <v>15900</v>
      </c>
      <c r="AA435" s="33">
        <f>ведомственная!Z411</f>
        <v>15900</v>
      </c>
      <c r="AB435" s="33">
        <f>ведомственная!AA411</f>
        <v>15900</v>
      </c>
      <c r="AC435" s="71">
        <f t="shared" si="598"/>
        <v>100</v>
      </c>
    </row>
    <row r="436" spans="1:29" ht="57.75" x14ac:dyDescent="0.25">
      <c r="A436" s="18" t="s">
        <v>81</v>
      </c>
      <c r="B436" s="17">
        <v>16</v>
      </c>
      <c r="C436" s="17">
        <v>0</v>
      </c>
      <c r="D436" s="17">
        <v>12</v>
      </c>
      <c r="E436" s="20" t="s">
        <v>80</v>
      </c>
      <c r="F436" s="17"/>
      <c r="G436" s="17"/>
      <c r="H436" s="32" t="e">
        <f>H437</f>
        <v>#REF!</v>
      </c>
      <c r="I436" s="32" t="e">
        <f t="shared" ref="I436:AB436" si="656">I437</f>
        <v>#REF!</v>
      </c>
      <c r="J436" s="32" t="e">
        <f t="shared" si="656"/>
        <v>#REF!</v>
      </c>
      <c r="K436" s="32" t="e">
        <f t="shared" si="656"/>
        <v>#REF!</v>
      </c>
      <c r="L436" s="32" t="e">
        <f t="shared" si="656"/>
        <v>#REF!</v>
      </c>
      <c r="M436" s="32" t="e">
        <f t="shared" si="656"/>
        <v>#REF!</v>
      </c>
      <c r="N436" s="32" t="e">
        <f t="shared" si="656"/>
        <v>#REF!</v>
      </c>
      <c r="O436" s="32" t="e">
        <f t="shared" si="656"/>
        <v>#REF!</v>
      </c>
      <c r="P436" s="32" t="e">
        <f t="shared" si="656"/>
        <v>#REF!</v>
      </c>
      <c r="Q436" s="32" t="e">
        <f t="shared" si="656"/>
        <v>#REF!</v>
      </c>
      <c r="R436" s="32" t="e">
        <f t="shared" si="656"/>
        <v>#REF!</v>
      </c>
      <c r="S436" s="32" t="e">
        <f t="shared" si="656"/>
        <v>#REF!</v>
      </c>
      <c r="T436" s="32" t="e">
        <f t="shared" si="656"/>
        <v>#REF!</v>
      </c>
      <c r="U436" s="32" t="e">
        <f t="shared" si="656"/>
        <v>#REF!</v>
      </c>
      <c r="V436" s="32" t="e">
        <f t="shared" si="656"/>
        <v>#REF!</v>
      </c>
      <c r="W436" s="32" t="e">
        <f t="shared" si="656"/>
        <v>#REF!</v>
      </c>
      <c r="X436" s="32" t="e">
        <f t="shared" si="656"/>
        <v>#REF!</v>
      </c>
      <c r="Y436" s="32">
        <f t="shared" si="656"/>
        <v>0</v>
      </c>
      <c r="Z436" s="32">
        <f t="shared" si="656"/>
        <v>83210</v>
      </c>
      <c r="AA436" s="32">
        <f t="shared" si="656"/>
        <v>83210</v>
      </c>
      <c r="AB436" s="32">
        <f t="shared" si="656"/>
        <v>82415</v>
      </c>
      <c r="AC436" s="71">
        <f t="shared" si="598"/>
        <v>99.044585987261144</v>
      </c>
    </row>
    <row r="437" spans="1:29" ht="117" customHeight="1" x14ac:dyDescent="0.25">
      <c r="A437" s="6" t="s">
        <v>153</v>
      </c>
      <c r="B437" s="5">
        <v>16</v>
      </c>
      <c r="C437" s="5">
        <v>0</v>
      </c>
      <c r="D437" s="5">
        <v>12</v>
      </c>
      <c r="E437" s="21" t="s">
        <v>80</v>
      </c>
      <c r="F437" s="5">
        <v>14210</v>
      </c>
      <c r="G437" s="5"/>
      <c r="H437" s="33" t="e">
        <f t="shared" ref="H437:AB437" si="657">H438+H440</f>
        <v>#REF!</v>
      </c>
      <c r="I437" s="33" t="e">
        <f t="shared" si="657"/>
        <v>#REF!</v>
      </c>
      <c r="J437" s="33" t="e">
        <f t="shared" si="657"/>
        <v>#REF!</v>
      </c>
      <c r="K437" s="33" t="e">
        <f t="shared" si="657"/>
        <v>#REF!</v>
      </c>
      <c r="L437" s="33" t="e">
        <f t="shared" si="657"/>
        <v>#REF!</v>
      </c>
      <c r="M437" s="33" t="e">
        <f t="shared" si="657"/>
        <v>#REF!</v>
      </c>
      <c r="N437" s="33" t="e">
        <f t="shared" si="657"/>
        <v>#REF!</v>
      </c>
      <c r="O437" s="33" t="e">
        <f t="shared" si="657"/>
        <v>#REF!</v>
      </c>
      <c r="P437" s="33" t="e">
        <f t="shared" si="657"/>
        <v>#REF!</v>
      </c>
      <c r="Q437" s="33" t="e">
        <f t="shared" si="657"/>
        <v>#REF!</v>
      </c>
      <c r="R437" s="33" t="e">
        <f t="shared" si="657"/>
        <v>#REF!</v>
      </c>
      <c r="S437" s="33" t="e">
        <f t="shared" si="657"/>
        <v>#REF!</v>
      </c>
      <c r="T437" s="33" t="e">
        <f t="shared" si="657"/>
        <v>#REF!</v>
      </c>
      <c r="U437" s="33" t="e">
        <f t="shared" si="657"/>
        <v>#REF!</v>
      </c>
      <c r="V437" s="33" t="e">
        <f t="shared" si="657"/>
        <v>#REF!</v>
      </c>
      <c r="W437" s="33" t="e">
        <f t="shared" si="657"/>
        <v>#REF!</v>
      </c>
      <c r="X437" s="33" t="e">
        <f t="shared" si="657"/>
        <v>#REF!</v>
      </c>
      <c r="Y437" s="33">
        <f t="shared" si="657"/>
        <v>0</v>
      </c>
      <c r="Z437" s="33">
        <f t="shared" si="657"/>
        <v>83210</v>
      </c>
      <c r="AA437" s="33">
        <f t="shared" si="657"/>
        <v>83210</v>
      </c>
      <c r="AB437" s="33">
        <f t="shared" si="657"/>
        <v>82415</v>
      </c>
      <c r="AC437" s="71">
        <f t="shared" si="598"/>
        <v>99.044585987261144</v>
      </c>
    </row>
    <row r="438" spans="1:29" ht="30" x14ac:dyDescent="0.25">
      <c r="A438" s="6" t="s">
        <v>54</v>
      </c>
      <c r="B438" s="5">
        <v>16</v>
      </c>
      <c r="C438" s="5">
        <v>0</v>
      </c>
      <c r="D438" s="5">
        <v>12</v>
      </c>
      <c r="E438" s="21" t="s">
        <v>80</v>
      </c>
      <c r="F438" s="5">
        <v>14210</v>
      </c>
      <c r="G438" s="5">
        <v>300</v>
      </c>
      <c r="H438" s="33" t="e">
        <f>#REF!</f>
        <v>#REF!</v>
      </c>
      <c r="I438" s="33" t="e">
        <f>#REF!</f>
        <v>#REF!</v>
      </c>
      <c r="J438" s="33" t="e">
        <f>#REF!</f>
        <v>#REF!</v>
      </c>
      <c r="K438" s="33" t="e">
        <f>#REF!+K439</f>
        <v>#REF!</v>
      </c>
      <c r="L438" s="33" t="e">
        <f>#REF!+L439</f>
        <v>#REF!</v>
      </c>
      <c r="M438" s="33" t="e">
        <f>#REF!+M439</f>
        <v>#REF!</v>
      </c>
      <c r="N438" s="33" t="e">
        <f>#REF!+N439</f>
        <v>#REF!</v>
      </c>
      <c r="O438" s="33" t="e">
        <f>#REF!+O439</f>
        <v>#REF!</v>
      </c>
      <c r="P438" s="33" t="e">
        <f>#REF!+P439</f>
        <v>#REF!</v>
      </c>
      <c r="Q438" s="33" t="e">
        <f>#REF!+Q439</f>
        <v>#REF!</v>
      </c>
      <c r="R438" s="33" t="e">
        <f>#REF!+R439</f>
        <v>#REF!</v>
      </c>
      <c r="S438" s="33" t="e">
        <f>#REF!+S439</f>
        <v>#REF!</v>
      </c>
      <c r="T438" s="33" t="e">
        <f>#REF!+T439</f>
        <v>#REF!</v>
      </c>
      <c r="U438" s="33" t="e">
        <f>#REF!+U439</f>
        <v>#REF!</v>
      </c>
      <c r="V438" s="33" t="e">
        <f>#REF!+V439</f>
        <v>#REF!</v>
      </c>
      <c r="W438" s="33" t="e">
        <f>#REF!+W439</f>
        <v>#REF!</v>
      </c>
      <c r="X438" s="33" t="e">
        <f>#REF!+X439</f>
        <v>#REF!</v>
      </c>
      <c r="Y438" s="33">
        <f>Y439</f>
        <v>0</v>
      </c>
      <c r="Z438" s="33">
        <f>Z439</f>
        <v>46110</v>
      </c>
      <c r="AA438" s="33">
        <f>AA439</f>
        <v>46110</v>
      </c>
      <c r="AB438" s="33">
        <f>AB439</f>
        <v>45315</v>
      </c>
      <c r="AC438" s="71">
        <f t="shared" si="598"/>
        <v>98.275862068965509</v>
      </c>
    </row>
    <row r="439" spans="1:29" ht="45" x14ac:dyDescent="0.25">
      <c r="A439" s="15" t="s">
        <v>55</v>
      </c>
      <c r="B439" s="5">
        <v>16</v>
      </c>
      <c r="C439" s="5">
        <v>0</v>
      </c>
      <c r="D439" s="5">
        <v>12</v>
      </c>
      <c r="E439" s="21" t="s">
        <v>80</v>
      </c>
      <c r="F439" s="5">
        <v>14210</v>
      </c>
      <c r="G439" s="5">
        <v>320</v>
      </c>
      <c r="H439" s="33"/>
      <c r="I439" s="33"/>
      <c r="J439" s="33"/>
      <c r="K439" s="33">
        <f>ведомственная!J484</f>
        <v>60420</v>
      </c>
      <c r="L439" s="33">
        <f>J439+K439</f>
        <v>60420</v>
      </c>
      <c r="M439" s="33">
        <f>ведомственная!L484</f>
        <v>0</v>
      </c>
      <c r="N439" s="33">
        <f>L439+M439</f>
        <v>60420</v>
      </c>
      <c r="O439" s="33">
        <f>ведомственная!N484</f>
        <v>0</v>
      </c>
      <c r="P439" s="33">
        <f>N439+O439</f>
        <v>60420</v>
      </c>
      <c r="Q439" s="33">
        <f>ведомственная!P484</f>
        <v>0</v>
      </c>
      <c r="R439" s="33">
        <f>P439+Q439</f>
        <v>60420</v>
      </c>
      <c r="S439" s="33">
        <f>ведомственная!R484</f>
        <v>0</v>
      </c>
      <c r="T439" s="33">
        <f>R439+S439</f>
        <v>60420</v>
      </c>
      <c r="U439" s="33">
        <f>ведомственная!T484</f>
        <v>0</v>
      </c>
      <c r="V439" s="33">
        <f>T439+U439</f>
        <v>60420</v>
      </c>
      <c r="W439" s="33">
        <f>ведомственная!V484</f>
        <v>-14310</v>
      </c>
      <c r="X439" s="33">
        <f>V439+W439</f>
        <v>46110</v>
      </c>
      <c r="Y439" s="33">
        <f>ведомственная!X484</f>
        <v>0</v>
      </c>
      <c r="Z439" s="33">
        <f>X439+Y439</f>
        <v>46110</v>
      </c>
      <c r="AA439" s="33">
        <f>Y439+Z439</f>
        <v>46110</v>
      </c>
      <c r="AB439" s="33">
        <f>ведомственная!AA484</f>
        <v>45315</v>
      </c>
      <c r="AC439" s="71">
        <f t="shared" si="598"/>
        <v>98.275862068965509</v>
      </c>
    </row>
    <row r="440" spans="1:29" ht="60" x14ac:dyDescent="0.25">
      <c r="A440" s="6" t="s">
        <v>23</v>
      </c>
      <c r="B440" s="5">
        <v>16</v>
      </c>
      <c r="C440" s="5">
        <v>0</v>
      </c>
      <c r="D440" s="5">
        <v>12</v>
      </c>
      <c r="E440" s="21" t="s">
        <v>80</v>
      </c>
      <c r="F440" s="5">
        <v>14210</v>
      </c>
      <c r="G440" s="5">
        <v>600</v>
      </c>
      <c r="H440" s="33">
        <f>H441</f>
        <v>69960</v>
      </c>
      <c r="I440" s="33">
        <f t="shared" ref="I440:AB440" si="658">I441</f>
        <v>0</v>
      </c>
      <c r="J440" s="33">
        <f t="shared" si="658"/>
        <v>69960</v>
      </c>
      <c r="K440" s="33">
        <f t="shared" si="658"/>
        <v>-12720</v>
      </c>
      <c r="L440" s="33">
        <f t="shared" si="658"/>
        <v>57240</v>
      </c>
      <c r="M440" s="33">
        <f t="shared" si="658"/>
        <v>0</v>
      </c>
      <c r="N440" s="33">
        <f t="shared" si="658"/>
        <v>57240</v>
      </c>
      <c r="O440" s="33">
        <f t="shared" si="658"/>
        <v>0</v>
      </c>
      <c r="P440" s="33">
        <f t="shared" si="658"/>
        <v>57240</v>
      </c>
      <c r="Q440" s="33">
        <f t="shared" si="658"/>
        <v>0</v>
      </c>
      <c r="R440" s="33">
        <f t="shared" si="658"/>
        <v>57240</v>
      </c>
      <c r="S440" s="33">
        <f t="shared" si="658"/>
        <v>0</v>
      </c>
      <c r="T440" s="33">
        <f t="shared" si="658"/>
        <v>57240</v>
      </c>
      <c r="U440" s="33">
        <f t="shared" si="658"/>
        <v>0</v>
      </c>
      <c r="V440" s="33">
        <f t="shared" si="658"/>
        <v>57240</v>
      </c>
      <c r="W440" s="33">
        <f t="shared" si="658"/>
        <v>-20140</v>
      </c>
      <c r="X440" s="33">
        <f t="shared" si="658"/>
        <v>37100</v>
      </c>
      <c r="Y440" s="33">
        <f t="shared" si="658"/>
        <v>0</v>
      </c>
      <c r="Z440" s="33">
        <f t="shared" si="658"/>
        <v>37100</v>
      </c>
      <c r="AA440" s="33">
        <f t="shared" si="658"/>
        <v>37100</v>
      </c>
      <c r="AB440" s="33">
        <f t="shared" si="658"/>
        <v>37100</v>
      </c>
      <c r="AC440" s="71">
        <f t="shared" si="598"/>
        <v>100</v>
      </c>
    </row>
    <row r="441" spans="1:29" ht="30" x14ac:dyDescent="0.25">
      <c r="A441" s="6" t="s">
        <v>24</v>
      </c>
      <c r="B441" s="5">
        <v>16</v>
      </c>
      <c r="C441" s="5">
        <v>0</v>
      </c>
      <c r="D441" s="5">
        <v>12</v>
      </c>
      <c r="E441" s="21" t="s">
        <v>80</v>
      </c>
      <c r="F441" s="5">
        <v>14210</v>
      </c>
      <c r="G441" s="5">
        <v>610</v>
      </c>
      <c r="H441" s="33">
        <f>ведомственная!G486</f>
        <v>69960</v>
      </c>
      <c r="I441" s="33">
        <f>ведомственная!H486</f>
        <v>0</v>
      </c>
      <c r="J441" s="33">
        <f>ведомственная!I486</f>
        <v>69960</v>
      </c>
      <c r="K441" s="33">
        <f>ведомственная!J486</f>
        <v>-12720</v>
      </c>
      <c r="L441" s="33">
        <f>ведомственная!K486</f>
        <v>57240</v>
      </c>
      <c r="M441" s="33">
        <f>ведомственная!L486</f>
        <v>0</v>
      </c>
      <c r="N441" s="33">
        <f>ведомственная!M486</f>
        <v>57240</v>
      </c>
      <c r="O441" s="33">
        <f>ведомственная!N486</f>
        <v>0</v>
      </c>
      <c r="P441" s="33">
        <f>ведомственная!O486</f>
        <v>57240</v>
      </c>
      <c r="Q441" s="33">
        <f>ведомственная!P486</f>
        <v>0</v>
      </c>
      <c r="R441" s="33">
        <f>ведомственная!Q486</f>
        <v>57240</v>
      </c>
      <c r="S441" s="33">
        <f>ведомственная!R486</f>
        <v>0</v>
      </c>
      <c r="T441" s="33">
        <f>ведомственная!S486</f>
        <v>57240</v>
      </c>
      <c r="U441" s="33">
        <f>ведомственная!T486</f>
        <v>0</v>
      </c>
      <c r="V441" s="33">
        <f>ведомственная!U486</f>
        <v>57240</v>
      </c>
      <c r="W441" s="33">
        <f>ведомственная!V486</f>
        <v>-20140</v>
      </c>
      <c r="X441" s="33">
        <f>ведомственная!W486</f>
        <v>37100</v>
      </c>
      <c r="Y441" s="33">
        <f>ведомственная!X486</f>
        <v>0</v>
      </c>
      <c r="Z441" s="33">
        <f>ведомственная!Y486</f>
        <v>37100</v>
      </c>
      <c r="AA441" s="33">
        <f>ведомственная!Z486</f>
        <v>37100</v>
      </c>
      <c r="AB441" s="33">
        <f>ведомственная!AA486</f>
        <v>37100</v>
      </c>
      <c r="AC441" s="71">
        <f t="shared" si="598"/>
        <v>100</v>
      </c>
    </row>
    <row r="442" spans="1:29" ht="57.75" x14ac:dyDescent="0.25">
      <c r="A442" s="18" t="s">
        <v>407</v>
      </c>
      <c r="B442" s="17">
        <v>16</v>
      </c>
      <c r="C442" s="17">
        <v>0</v>
      </c>
      <c r="D442" s="17">
        <v>21</v>
      </c>
      <c r="E442" s="21"/>
      <c r="F442" s="5"/>
      <c r="G442" s="5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2">
        <f>Z443</f>
        <v>38258959.799999997</v>
      </c>
      <c r="AA442" s="32">
        <f>AA443</f>
        <v>38258959.799999997</v>
      </c>
      <c r="AB442" s="32">
        <f>AB443</f>
        <v>37227418.099999994</v>
      </c>
      <c r="AC442" s="74">
        <f t="shared" si="598"/>
        <v>97.303790522814992</v>
      </c>
    </row>
    <row r="443" spans="1:29" ht="57.75" x14ac:dyDescent="0.25">
      <c r="A443" s="18" t="s">
        <v>81</v>
      </c>
      <c r="B443" s="17">
        <v>16</v>
      </c>
      <c r="C443" s="17">
        <v>0</v>
      </c>
      <c r="D443" s="17">
        <v>21</v>
      </c>
      <c r="E443" s="20" t="s">
        <v>80</v>
      </c>
      <c r="F443" s="17"/>
      <c r="G443" s="17"/>
      <c r="H443" s="32">
        <f>H444+H447+H450+H453</f>
        <v>33122800</v>
      </c>
      <c r="I443" s="32">
        <f t="shared" ref="I443:J443" si="659">I444+I447+I450+I453</f>
        <v>0</v>
      </c>
      <c r="J443" s="32">
        <f t="shared" si="659"/>
        <v>33122800</v>
      </c>
      <c r="K443" s="32">
        <f t="shared" ref="K443:L443" si="660">K444+K447+K450+K453</f>
        <v>0</v>
      </c>
      <c r="L443" s="32">
        <f t="shared" si="660"/>
        <v>33122800</v>
      </c>
      <c r="M443" s="32">
        <f t="shared" ref="M443:N443" si="661">M444+M447+M450+M453</f>
        <v>4070498.8</v>
      </c>
      <c r="N443" s="32">
        <f t="shared" si="661"/>
        <v>37193298.799999997</v>
      </c>
      <c r="O443" s="32">
        <f t="shared" ref="O443:T443" si="662">O444+O447+O450+O453+O456</f>
        <v>270000</v>
      </c>
      <c r="P443" s="32">
        <f t="shared" si="662"/>
        <v>37463298.799999997</v>
      </c>
      <c r="Q443" s="32">
        <f t="shared" si="662"/>
        <v>0</v>
      </c>
      <c r="R443" s="32">
        <f t="shared" si="662"/>
        <v>37463298.799999997</v>
      </c>
      <c r="S443" s="32">
        <f t="shared" si="662"/>
        <v>310000</v>
      </c>
      <c r="T443" s="32">
        <f t="shared" si="662"/>
        <v>37773298.799999997</v>
      </c>
      <c r="U443" s="32">
        <f t="shared" ref="U443:Z443" si="663">U444+U447+U450+U453+U456+U459</f>
        <v>945661</v>
      </c>
      <c r="V443" s="32">
        <f t="shared" si="663"/>
        <v>38718959.799999997</v>
      </c>
      <c r="W443" s="32">
        <f t="shared" si="663"/>
        <v>-460000</v>
      </c>
      <c r="X443" s="32">
        <f t="shared" si="663"/>
        <v>38258959.799999997</v>
      </c>
      <c r="Y443" s="32">
        <f t="shared" si="663"/>
        <v>0</v>
      </c>
      <c r="Z443" s="32">
        <f t="shared" si="663"/>
        <v>38258959.799999997</v>
      </c>
      <c r="AA443" s="32">
        <f t="shared" ref="AA443" si="664">AA444+AA447+AA450+AA453+AA456+AA459</f>
        <v>38258959.799999997</v>
      </c>
      <c r="AB443" s="32">
        <f t="shared" ref="AB443" si="665">AB444+AB447+AB450+AB453+AB456+AB459</f>
        <v>37227418.099999994</v>
      </c>
      <c r="AC443" s="71">
        <f t="shared" si="598"/>
        <v>97.303790522814992</v>
      </c>
    </row>
    <row r="444" spans="1:29" x14ac:dyDescent="0.25">
      <c r="A444" s="4" t="s">
        <v>97</v>
      </c>
      <c r="B444" s="5">
        <v>16</v>
      </c>
      <c r="C444" s="5">
        <v>0</v>
      </c>
      <c r="D444" s="5">
        <v>21</v>
      </c>
      <c r="E444" s="21" t="s">
        <v>80</v>
      </c>
      <c r="F444" s="5">
        <v>10540</v>
      </c>
      <c r="G444" s="5"/>
      <c r="H444" s="33">
        <f>H445</f>
        <v>9330000</v>
      </c>
      <c r="I444" s="33">
        <f t="shared" ref="I444:Y445" si="666">I445</f>
        <v>0</v>
      </c>
      <c r="J444" s="33">
        <f t="shared" si="666"/>
        <v>9330000</v>
      </c>
      <c r="K444" s="33">
        <f t="shared" si="666"/>
        <v>0</v>
      </c>
      <c r="L444" s="33">
        <f t="shared" si="666"/>
        <v>9330000</v>
      </c>
      <c r="M444" s="33">
        <f t="shared" si="666"/>
        <v>1775000</v>
      </c>
      <c r="N444" s="33">
        <f t="shared" si="666"/>
        <v>11105000</v>
      </c>
      <c r="O444" s="33">
        <f t="shared" si="666"/>
        <v>92985</v>
      </c>
      <c r="P444" s="33">
        <f t="shared" si="666"/>
        <v>11197985</v>
      </c>
      <c r="Q444" s="33">
        <f t="shared" si="666"/>
        <v>0</v>
      </c>
      <c r="R444" s="33">
        <f t="shared" si="666"/>
        <v>11197985</v>
      </c>
      <c r="S444" s="33">
        <f t="shared" si="666"/>
        <v>50000</v>
      </c>
      <c r="T444" s="33">
        <f t="shared" si="666"/>
        <v>11247985</v>
      </c>
      <c r="U444" s="33">
        <f t="shared" si="666"/>
        <v>700000</v>
      </c>
      <c r="V444" s="33">
        <f t="shared" si="666"/>
        <v>11947985</v>
      </c>
      <c r="W444" s="33">
        <f t="shared" si="666"/>
        <v>140000</v>
      </c>
      <c r="X444" s="33">
        <f t="shared" si="666"/>
        <v>12087985</v>
      </c>
      <c r="Y444" s="33">
        <f t="shared" si="666"/>
        <v>0</v>
      </c>
      <c r="Z444" s="33">
        <f t="shared" ref="Y444:AB445" si="667">Z445</f>
        <v>12087985</v>
      </c>
      <c r="AA444" s="33">
        <f t="shared" si="667"/>
        <v>12087985</v>
      </c>
      <c r="AB444" s="33">
        <f t="shared" si="667"/>
        <v>11932495.039999999</v>
      </c>
      <c r="AC444" s="71">
        <f t="shared" si="598"/>
        <v>98.713681726110664</v>
      </c>
    </row>
    <row r="445" spans="1:29" ht="60" x14ac:dyDescent="0.25">
      <c r="A445" s="6" t="s">
        <v>23</v>
      </c>
      <c r="B445" s="5">
        <v>16</v>
      </c>
      <c r="C445" s="5">
        <v>0</v>
      </c>
      <c r="D445" s="5">
        <v>21</v>
      </c>
      <c r="E445" s="21" t="s">
        <v>80</v>
      </c>
      <c r="F445" s="5">
        <v>10540</v>
      </c>
      <c r="G445" s="5">
        <v>600</v>
      </c>
      <c r="H445" s="33">
        <f>H446</f>
        <v>9330000</v>
      </c>
      <c r="I445" s="33">
        <f t="shared" si="666"/>
        <v>0</v>
      </c>
      <c r="J445" s="33">
        <f t="shared" si="666"/>
        <v>9330000</v>
      </c>
      <c r="K445" s="33">
        <f t="shared" si="666"/>
        <v>0</v>
      </c>
      <c r="L445" s="33">
        <f t="shared" si="666"/>
        <v>9330000</v>
      </c>
      <c r="M445" s="33">
        <f t="shared" si="666"/>
        <v>1775000</v>
      </c>
      <c r="N445" s="33">
        <f t="shared" si="666"/>
        <v>11105000</v>
      </c>
      <c r="O445" s="33">
        <f t="shared" si="666"/>
        <v>92985</v>
      </c>
      <c r="P445" s="33">
        <f t="shared" si="666"/>
        <v>11197985</v>
      </c>
      <c r="Q445" s="33">
        <f t="shared" si="666"/>
        <v>0</v>
      </c>
      <c r="R445" s="33">
        <f t="shared" si="666"/>
        <v>11197985</v>
      </c>
      <c r="S445" s="33">
        <f t="shared" si="666"/>
        <v>50000</v>
      </c>
      <c r="T445" s="33">
        <f t="shared" si="666"/>
        <v>11247985</v>
      </c>
      <c r="U445" s="33">
        <f t="shared" si="666"/>
        <v>700000</v>
      </c>
      <c r="V445" s="33">
        <f t="shared" si="666"/>
        <v>11947985</v>
      </c>
      <c r="W445" s="33">
        <f t="shared" si="666"/>
        <v>140000</v>
      </c>
      <c r="X445" s="33">
        <f t="shared" si="666"/>
        <v>12087985</v>
      </c>
      <c r="Y445" s="33">
        <f t="shared" si="667"/>
        <v>0</v>
      </c>
      <c r="Z445" s="33">
        <f t="shared" si="667"/>
        <v>12087985</v>
      </c>
      <c r="AA445" s="33">
        <f t="shared" si="667"/>
        <v>12087985</v>
      </c>
      <c r="AB445" s="33">
        <f t="shared" si="667"/>
        <v>11932495.039999999</v>
      </c>
      <c r="AC445" s="71">
        <f t="shared" si="598"/>
        <v>98.713681726110664</v>
      </c>
    </row>
    <row r="446" spans="1:29" ht="30" x14ac:dyDescent="0.25">
      <c r="A446" s="6" t="s">
        <v>24</v>
      </c>
      <c r="B446" s="5">
        <v>16</v>
      </c>
      <c r="C446" s="5">
        <v>0</v>
      </c>
      <c r="D446" s="5">
        <v>21</v>
      </c>
      <c r="E446" s="21" t="s">
        <v>80</v>
      </c>
      <c r="F446" s="5">
        <v>10540</v>
      </c>
      <c r="G446" s="5">
        <v>610</v>
      </c>
      <c r="H446" s="33">
        <f>ведомственная!G445</f>
        <v>9330000</v>
      </c>
      <c r="I446" s="33">
        <f>ведомственная!H445</f>
        <v>0</v>
      </c>
      <c r="J446" s="33">
        <f>ведомственная!I445</f>
        <v>9330000</v>
      </c>
      <c r="K446" s="33">
        <f>ведомственная!J445</f>
        <v>0</v>
      </c>
      <c r="L446" s="33">
        <f>ведомственная!K445</f>
        <v>9330000</v>
      </c>
      <c r="M446" s="33">
        <f>ведомственная!L445</f>
        <v>1775000</v>
      </c>
      <c r="N446" s="33">
        <f>ведомственная!M445</f>
        <v>11105000</v>
      </c>
      <c r="O446" s="33">
        <f>ведомственная!N445</f>
        <v>92985</v>
      </c>
      <c r="P446" s="33">
        <f>ведомственная!O445</f>
        <v>11197985</v>
      </c>
      <c r="Q446" s="33">
        <f>ведомственная!P445</f>
        <v>0</v>
      </c>
      <c r="R446" s="33">
        <f>ведомственная!Q445</f>
        <v>11197985</v>
      </c>
      <c r="S446" s="33">
        <f>ведомственная!R445</f>
        <v>50000</v>
      </c>
      <c r="T446" s="33">
        <f>ведомственная!S445</f>
        <v>11247985</v>
      </c>
      <c r="U446" s="33">
        <f>ведомственная!T445</f>
        <v>700000</v>
      </c>
      <c r="V446" s="33">
        <f>ведомственная!U445</f>
        <v>11947985</v>
      </c>
      <c r="W446" s="33">
        <f>ведомственная!V445</f>
        <v>140000</v>
      </c>
      <c r="X446" s="33">
        <f>ведомственная!W445</f>
        <v>12087985</v>
      </c>
      <c r="Y446" s="33">
        <f>ведомственная!X445</f>
        <v>0</v>
      </c>
      <c r="Z446" s="33">
        <f>ведомственная!Y445</f>
        <v>12087985</v>
      </c>
      <c r="AA446" s="33">
        <f>ведомственная!Z445</f>
        <v>12087985</v>
      </c>
      <c r="AB446" s="33">
        <f>ведомственная!AA445</f>
        <v>11932495.039999999</v>
      </c>
      <c r="AC446" s="71">
        <f t="shared" si="598"/>
        <v>98.713681726110664</v>
      </c>
    </row>
    <row r="447" spans="1:29" x14ac:dyDescent="0.25">
      <c r="A447" s="4" t="s">
        <v>98</v>
      </c>
      <c r="B447" s="5">
        <v>16</v>
      </c>
      <c r="C447" s="5">
        <v>0</v>
      </c>
      <c r="D447" s="5">
        <v>21</v>
      </c>
      <c r="E447" s="21" t="s">
        <v>80</v>
      </c>
      <c r="F447" s="5">
        <v>10550</v>
      </c>
      <c r="G447" s="5"/>
      <c r="H447" s="33">
        <f>H448</f>
        <v>1883400</v>
      </c>
      <c r="I447" s="33">
        <f t="shared" ref="I447:Y448" si="668">I448</f>
        <v>0</v>
      </c>
      <c r="J447" s="33">
        <f t="shared" si="668"/>
        <v>1883400</v>
      </c>
      <c r="K447" s="33">
        <f t="shared" si="668"/>
        <v>0</v>
      </c>
      <c r="L447" s="33">
        <f t="shared" si="668"/>
        <v>1883400</v>
      </c>
      <c r="M447" s="33">
        <f t="shared" si="668"/>
        <v>190000</v>
      </c>
      <c r="N447" s="33">
        <f t="shared" si="668"/>
        <v>2073400</v>
      </c>
      <c r="O447" s="33">
        <f t="shared" si="668"/>
        <v>0</v>
      </c>
      <c r="P447" s="33">
        <f t="shared" si="668"/>
        <v>2073400</v>
      </c>
      <c r="Q447" s="33">
        <f t="shared" si="668"/>
        <v>0</v>
      </c>
      <c r="R447" s="33">
        <f t="shared" si="668"/>
        <v>2073400</v>
      </c>
      <c r="S447" s="33">
        <f t="shared" si="668"/>
        <v>0</v>
      </c>
      <c r="T447" s="33">
        <f t="shared" si="668"/>
        <v>2073400</v>
      </c>
      <c r="U447" s="33">
        <f t="shared" si="668"/>
        <v>0</v>
      </c>
      <c r="V447" s="33">
        <f t="shared" si="668"/>
        <v>2073400</v>
      </c>
      <c r="W447" s="33">
        <f t="shared" si="668"/>
        <v>0</v>
      </c>
      <c r="X447" s="33">
        <f t="shared" si="668"/>
        <v>2073400</v>
      </c>
      <c r="Y447" s="33">
        <f t="shared" si="668"/>
        <v>0</v>
      </c>
      <c r="Z447" s="33">
        <f t="shared" ref="Y447:AB448" si="669">Z448</f>
        <v>2073400</v>
      </c>
      <c r="AA447" s="33">
        <f t="shared" si="669"/>
        <v>2073400</v>
      </c>
      <c r="AB447" s="33">
        <f t="shared" si="669"/>
        <v>2011482.29</v>
      </c>
      <c r="AC447" s="71">
        <f t="shared" si="598"/>
        <v>97.013711295456744</v>
      </c>
    </row>
    <row r="448" spans="1:29" ht="60" x14ac:dyDescent="0.25">
      <c r="A448" s="6" t="s">
        <v>23</v>
      </c>
      <c r="B448" s="5">
        <v>16</v>
      </c>
      <c r="C448" s="5">
        <v>0</v>
      </c>
      <c r="D448" s="5">
        <v>21</v>
      </c>
      <c r="E448" s="21" t="s">
        <v>80</v>
      </c>
      <c r="F448" s="5">
        <v>10550</v>
      </c>
      <c r="G448" s="5">
        <v>600</v>
      </c>
      <c r="H448" s="33">
        <f>H449</f>
        <v>1883400</v>
      </c>
      <c r="I448" s="33">
        <f t="shared" si="668"/>
        <v>0</v>
      </c>
      <c r="J448" s="33">
        <f t="shared" si="668"/>
        <v>1883400</v>
      </c>
      <c r="K448" s="33">
        <f t="shared" si="668"/>
        <v>0</v>
      </c>
      <c r="L448" s="33">
        <f t="shared" si="668"/>
        <v>1883400</v>
      </c>
      <c r="M448" s="33">
        <f t="shared" si="668"/>
        <v>190000</v>
      </c>
      <c r="N448" s="33">
        <f t="shared" si="668"/>
        <v>2073400</v>
      </c>
      <c r="O448" s="33">
        <f t="shared" si="668"/>
        <v>0</v>
      </c>
      <c r="P448" s="33">
        <f t="shared" si="668"/>
        <v>2073400</v>
      </c>
      <c r="Q448" s="33">
        <f t="shared" si="668"/>
        <v>0</v>
      </c>
      <c r="R448" s="33">
        <f t="shared" si="668"/>
        <v>2073400</v>
      </c>
      <c r="S448" s="33">
        <f t="shared" si="668"/>
        <v>0</v>
      </c>
      <c r="T448" s="33">
        <f t="shared" si="668"/>
        <v>2073400</v>
      </c>
      <c r="U448" s="33">
        <f t="shared" si="668"/>
        <v>0</v>
      </c>
      <c r="V448" s="33">
        <f t="shared" si="668"/>
        <v>2073400</v>
      </c>
      <c r="W448" s="33">
        <f t="shared" si="668"/>
        <v>0</v>
      </c>
      <c r="X448" s="33">
        <f t="shared" si="668"/>
        <v>2073400</v>
      </c>
      <c r="Y448" s="33">
        <f t="shared" si="669"/>
        <v>0</v>
      </c>
      <c r="Z448" s="33">
        <f t="shared" si="669"/>
        <v>2073400</v>
      </c>
      <c r="AA448" s="33">
        <f t="shared" si="669"/>
        <v>2073400</v>
      </c>
      <c r="AB448" s="33">
        <f t="shared" si="669"/>
        <v>2011482.29</v>
      </c>
      <c r="AC448" s="71">
        <f t="shared" si="598"/>
        <v>97.013711295456744</v>
      </c>
    </row>
    <row r="449" spans="1:29" ht="30" x14ac:dyDescent="0.25">
      <c r="A449" s="6" t="s">
        <v>24</v>
      </c>
      <c r="B449" s="5">
        <v>16</v>
      </c>
      <c r="C449" s="5">
        <v>0</v>
      </c>
      <c r="D449" s="5">
        <v>21</v>
      </c>
      <c r="E449" s="21" t="s">
        <v>80</v>
      </c>
      <c r="F449" s="5">
        <v>10550</v>
      </c>
      <c r="G449" s="5">
        <v>610</v>
      </c>
      <c r="H449" s="33">
        <f>ведомственная!G448</f>
        <v>1883400</v>
      </c>
      <c r="I449" s="33">
        <f>ведомственная!H448</f>
        <v>0</v>
      </c>
      <c r="J449" s="33">
        <f>ведомственная!I448</f>
        <v>1883400</v>
      </c>
      <c r="K449" s="33">
        <f>ведомственная!J448</f>
        <v>0</v>
      </c>
      <c r="L449" s="33">
        <f>ведомственная!K448</f>
        <v>1883400</v>
      </c>
      <c r="M449" s="33">
        <f>ведомственная!L448</f>
        <v>190000</v>
      </c>
      <c r="N449" s="33">
        <f>ведомственная!M448</f>
        <v>2073400</v>
      </c>
      <c r="O449" s="33">
        <f>ведомственная!N448</f>
        <v>0</v>
      </c>
      <c r="P449" s="33">
        <f>ведомственная!O448</f>
        <v>2073400</v>
      </c>
      <c r="Q449" s="33">
        <f>ведомственная!P448</f>
        <v>0</v>
      </c>
      <c r="R449" s="33">
        <f>ведомственная!Q448</f>
        <v>2073400</v>
      </c>
      <c r="S449" s="33">
        <f>ведомственная!R448</f>
        <v>0</v>
      </c>
      <c r="T449" s="33">
        <f>ведомственная!S448</f>
        <v>2073400</v>
      </c>
      <c r="U449" s="33">
        <f>ведомственная!T448</f>
        <v>0</v>
      </c>
      <c r="V449" s="33">
        <f>ведомственная!U448</f>
        <v>2073400</v>
      </c>
      <c r="W449" s="33">
        <f>ведомственная!V448</f>
        <v>0</v>
      </c>
      <c r="X449" s="33">
        <f>ведомственная!W448</f>
        <v>2073400</v>
      </c>
      <c r="Y449" s="33">
        <f>ведомственная!X448</f>
        <v>0</v>
      </c>
      <c r="Z449" s="33">
        <f>ведомственная!Y448</f>
        <v>2073400</v>
      </c>
      <c r="AA449" s="33">
        <f>ведомственная!Z448</f>
        <v>2073400</v>
      </c>
      <c r="AB449" s="33">
        <f>ведомственная!AA448</f>
        <v>2011482.29</v>
      </c>
      <c r="AC449" s="71">
        <f t="shared" si="598"/>
        <v>97.013711295456744</v>
      </c>
    </row>
    <row r="450" spans="1:29" x14ac:dyDescent="0.25">
      <c r="A450" s="4" t="s">
        <v>99</v>
      </c>
      <c r="B450" s="5">
        <v>16</v>
      </c>
      <c r="C450" s="5">
        <v>0</v>
      </c>
      <c r="D450" s="5">
        <v>21</v>
      </c>
      <c r="E450" s="21" t="s">
        <v>80</v>
      </c>
      <c r="F450" s="5">
        <v>10580</v>
      </c>
      <c r="G450" s="5"/>
      <c r="H450" s="33">
        <f>H451</f>
        <v>21809400</v>
      </c>
      <c r="I450" s="33">
        <f t="shared" ref="I450:Y451" si="670">I451</f>
        <v>0</v>
      </c>
      <c r="J450" s="33">
        <f t="shared" si="670"/>
        <v>21809400</v>
      </c>
      <c r="K450" s="33">
        <f t="shared" si="670"/>
        <v>0</v>
      </c>
      <c r="L450" s="33">
        <f t="shared" si="670"/>
        <v>21809400</v>
      </c>
      <c r="M450" s="33">
        <f t="shared" si="670"/>
        <v>2105498.7999999998</v>
      </c>
      <c r="N450" s="33">
        <f t="shared" si="670"/>
        <v>23914898.800000001</v>
      </c>
      <c r="O450" s="33">
        <f t="shared" si="670"/>
        <v>150000</v>
      </c>
      <c r="P450" s="33">
        <f t="shared" si="670"/>
        <v>24064898.800000001</v>
      </c>
      <c r="Q450" s="33">
        <f t="shared" si="670"/>
        <v>0</v>
      </c>
      <c r="R450" s="33">
        <f t="shared" si="670"/>
        <v>24064898.800000001</v>
      </c>
      <c r="S450" s="33">
        <f t="shared" si="670"/>
        <v>260000</v>
      </c>
      <c r="T450" s="33">
        <f t="shared" si="670"/>
        <v>24324898.800000001</v>
      </c>
      <c r="U450" s="33">
        <f t="shared" si="670"/>
        <v>0</v>
      </c>
      <c r="V450" s="33">
        <f t="shared" si="670"/>
        <v>24324898.800000001</v>
      </c>
      <c r="W450" s="33">
        <f t="shared" si="670"/>
        <v>-600000</v>
      </c>
      <c r="X450" s="33">
        <f t="shared" si="670"/>
        <v>23724898.800000001</v>
      </c>
      <c r="Y450" s="33">
        <f t="shared" si="670"/>
        <v>0</v>
      </c>
      <c r="Z450" s="33">
        <f t="shared" ref="Y450:AB451" si="671">Z451</f>
        <v>23724898.800000001</v>
      </c>
      <c r="AA450" s="33">
        <f t="shared" si="671"/>
        <v>23724898.800000001</v>
      </c>
      <c r="AB450" s="33">
        <f t="shared" si="671"/>
        <v>22919133.800000001</v>
      </c>
      <c r="AC450" s="71">
        <f t="shared" si="598"/>
        <v>96.603715755364988</v>
      </c>
    </row>
    <row r="451" spans="1:29" ht="60" x14ac:dyDescent="0.25">
      <c r="A451" s="6" t="s">
        <v>23</v>
      </c>
      <c r="B451" s="5">
        <v>16</v>
      </c>
      <c r="C451" s="5">
        <v>0</v>
      </c>
      <c r="D451" s="5">
        <v>21</v>
      </c>
      <c r="E451" s="21" t="s">
        <v>80</v>
      </c>
      <c r="F451" s="5">
        <v>10580</v>
      </c>
      <c r="G451" s="5">
        <v>600</v>
      </c>
      <c r="H451" s="33">
        <f>H452</f>
        <v>21809400</v>
      </c>
      <c r="I451" s="33">
        <f t="shared" si="670"/>
        <v>0</v>
      </c>
      <c r="J451" s="33">
        <f t="shared" si="670"/>
        <v>21809400</v>
      </c>
      <c r="K451" s="33">
        <f t="shared" si="670"/>
        <v>0</v>
      </c>
      <c r="L451" s="33">
        <f t="shared" si="670"/>
        <v>21809400</v>
      </c>
      <c r="M451" s="33">
        <f t="shared" si="670"/>
        <v>2105498.7999999998</v>
      </c>
      <c r="N451" s="33">
        <f t="shared" si="670"/>
        <v>23914898.800000001</v>
      </c>
      <c r="O451" s="33">
        <f t="shared" si="670"/>
        <v>150000</v>
      </c>
      <c r="P451" s="33">
        <f t="shared" si="670"/>
        <v>24064898.800000001</v>
      </c>
      <c r="Q451" s="33">
        <f t="shared" si="670"/>
        <v>0</v>
      </c>
      <c r="R451" s="33">
        <f t="shared" si="670"/>
        <v>24064898.800000001</v>
      </c>
      <c r="S451" s="33">
        <f t="shared" si="670"/>
        <v>260000</v>
      </c>
      <c r="T451" s="33">
        <f t="shared" si="670"/>
        <v>24324898.800000001</v>
      </c>
      <c r="U451" s="33">
        <f t="shared" si="670"/>
        <v>0</v>
      </c>
      <c r="V451" s="33">
        <f t="shared" si="670"/>
        <v>24324898.800000001</v>
      </c>
      <c r="W451" s="33">
        <f t="shared" si="670"/>
        <v>-600000</v>
      </c>
      <c r="X451" s="33">
        <f t="shared" si="670"/>
        <v>23724898.800000001</v>
      </c>
      <c r="Y451" s="33">
        <f t="shared" si="671"/>
        <v>0</v>
      </c>
      <c r="Z451" s="33">
        <f t="shared" si="671"/>
        <v>23724898.800000001</v>
      </c>
      <c r="AA451" s="33">
        <f t="shared" si="671"/>
        <v>23724898.800000001</v>
      </c>
      <c r="AB451" s="33">
        <f t="shared" si="671"/>
        <v>22919133.800000001</v>
      </c>
      <c r="AC451" s="71">
        <f t="shared" si="598"/>
        <v>96.603715755364988</v>
      </c>
    </row>
    <row r="452" spans="1:29" ht="30" x14ac:dyDescent="0.25">
      <c r="A452" s="6" t="s">
        <v>24</v>
      </c>
      <c r="B452" s="5">
        <v>16</v>
      </c>
      <c r="C452" s="5">
        <v>0</v>
      </c>
      <c r="D452" s="5">
        <v>21</v>
      </c>
      <c r="E452" s="21" t="s">
        <v>80</v>
      </c>
      <c r="F452" s="5">
        <v>10580</v>
      </c>
      <c r="G452" s="5">
        <v>610</v>
      </c>
      <c r="H452" s="33">
        <f>ведомственная!G451</f>
        <v>21809400</v>
      </c>
      <c r="I452" s="33">
        <f>ведомственная!H451</f>
        <v>0</v>
      </c>
      <c r="J452" s="33">
        <f>ведомственная!I451</f>
        <v>21809400</v>
      </c>
      <c r="K452" s="33">
        <f>ведомственная!J451</f>
        <v>0</v>
      </c>
      <c r="L452" s="33">
        <f>ведомственная!K451</f>
        <v>21809400</v>
      </c>
      <c r="M452" s="33">
        <f>ведомственная!L451</f>
        <v>2105498.7999999998</v>
      </c>
      <c r="N452" s="33">
        <f>ведомственная!M451</f>
        <v>23914898.800000001</v>
      </c>
      <c r="O452" s="33">
        <f>ведомственная!N451</f>
        <v>150000</v>
      </c>
      <c r="P452" s="33">
        <f>ведомственная!O451</f>
        <v>24064898.800000001</v>
      </c>
      <c r="Q452" s="33">
        <f>ведомственная!P451</f>
        <v>0</v>
      </c>
      <c r="R452" s="33">
        <f>ведомственная!Q451</f>
        <v>24064898.800000001</v>
      </c>
      <c r="S452" s="33">
        <f>ведомственная!R451</f>
        <v>260000</v>
      </c>
      <c r="T452" s="33">
        <f>ведомственная!S451</f>
        <v>24324898.800000001</v>
      </c>
      <c r="U452" s="33">
        <f>ведомственная!T451</f>
        <v>0</v>
      </c>
      <c r="V452" s="33">
        <f>ведомственная!U451</f>
        <v>24324898.800000001</v>
      </c>
      <c r="W452" s="33">
        <f>ведомственная!V451</f>
        <v>-600000</v>
      </c>
      <c r="X452" s="33">
        <f>ведомственная!W451</f>
        <v>23724898.800000001</v>
      </c>
      <c r="Y452" s="33">
        <f>ведомственная!X451</f>
        <v>0</v>
      </c>
      <c r="Z452" s="33">
        <f>ведомственная!Y451</f>
        <v>23724898.800000001</v>
      </c>
      <c r="AA452" s="33">
        <f>ведомственная!Z451</f>
        <v>23724898.800000001</v>
      </c>
      <c r="AB452" s="33">
        <f>ведомственная!AA451</f>
        <v>22919133.800000001</v>
      </c>
      <c r="AC452" s="71">
        <f t="shared" si="598"/>
        <v>96.603715755364988</v>
      </c>
    </row>
    <row r="453" spans="1:29" ht="61.5" customHeight="1" x14ac:dyDescent="0.25">
      <c r="A453" s="6" t="s">
        <v>296</v>
      </c>
      <c r="B453" s="5">
        <v>16</v>
      </c>
      <c r="C453" s="5">
        <v>0</v>
      </c>
      <c r="D453" s="5">
        <v>21</v>
      </c>
      <c r="E453" s="21" t="s">
        <v>80</v>
      </c>
      <c r="F453" s="5">
        <v>81300</v>
      </c>
      <c r="G453" s="5"/>
      <c r="H453" s="33">
        <f>H454</f>
        <v>100000</v>
      </c>
      <c r="I453" s="33">
        <f t="shared" ref="I453:Y454" si="672">I454</f>
        <v>0</v>
      </c>
      <c r="J453" s="33">
        <f t="shared" si="672"/>
        <v>100000</v>
      </c>
      <c r="K453" s="33">
        <f t="shared" si="672"/>
        <v>0</v>
      </c>
      <c r="L453" s="33">
        <f t="shared" si="672"/>
        <v>100000</v>
      </c>
      <c r="M453" s="33">
        <f t="shared" si="672"/>
        <v>0</v>
      </c>
      <c r="N453" s="33">
        <f t="shared" si="672"/>
        <v>100000</v>
      </c>
      <c r="O453" s="33">
        <f t="shared" si="672"/>
        <v>0</v>
      </c>
      <c r="P453" s="33">
        <f t="shared" si="672"/>
        <v>100000</v>
      </c>
      <c r="Q453" s="33">
        <f t="shared" si="672"/>
        <v>0</v>
      </c>
      <c r="R453" s="33">
        <f t="shared" si="672"/>
        <v>100000</v>
      </c>
      <c r="S453" s="33">
        <f t="shared" si="672"/>
        <v>0</v>
      </c>
      <c r="T453" s="33">
        <f t="shared" si="672"/>
        <v>100000</v>
      </c>
      <c r="U453" s="33">
        <f t="shared" si="672"/>
        <v>0</v>
      </c>
      <c r="V453" s="33">
        <f t="shared" si="672"/>
        <v>100000</v>
      </c>
      <c r="W453" s="33">
        <f t="shared" si="672"/>
        <v>0</v>
      </c>
      <c r="X453" s="33">
        <f t="shared" si="672"/>
        <v>100000</v>
      </c>
      <c r="Y453" s="33">
        <f t="shared" si="672"/>
        <v>0</v>
      </c>
      <c r="Z453" s="33">
        <f t="shared" ref="Y453:AB454" si="673">Z454</f>
        <v>100000</v>
      </c>
      <c r="AA453" s="33">
        <f t="shared" si="673"/>
        <v>100000</v>
      </c>
      <c r="AB453" s="33">
        <f t="shared" si="673"/>
        <v>91630.97</v>
      </c>
      <c r="AC453" s="71">
        <f t="shared" si="598"/>
        <v>91.630970000000005</v>
      </c>
    </row>
    <row r="454" spans="1:29" ht="42.6" customHeight="1" x14ac:dyDescent="0.25">
      <c r="A454" s="6" t="s">
        <v>18</v>
      </c>
      <c r="B454" s="5">
        <v>16</v>
      </c>
      <c r="C454" s="5">
        <v>0</v>
      </c>
      <c r="D454" s="5">
        <v>21</v>
      </c>
      <c r="E454" s="21" t="s">
        <v>80</v>
      </c>
      <c r="F454" s="5">
        <v>81300</v>
      </c>
      <c r="G454" s="5">
        <v>200</v>
      </c>
      <c r="H454" s="33">
        <f>H455</f>
        <v>100000</v>
      </c>
      <c r="I454" s="33">
        <f t="shared" si="672"/>
        <v>0</v>
      </c>
      <c r="J454" s="33">
        <f t="shared" si="672"/>
        <v>100000</v>
      </c>
      <c r="K454" s="33">
        <f t="shared" si="672"/>
        <v>0</v>
      </c>
      <c r="L454" s="33">
        <f t="shared" si="672"/>
        <v>100000</v>
      </c>
      <c r="M454" s="33">
        <f t="shared" si="672"/>
        <v>0</v>
      </c>
      <c r="N454" s="33">
        <f t="shared" si="672"/>
        <v>100000</v>
      </c>
      <c r="O454" s="33">
        <f t="shared" si="672"/>
        <v>0</v>
      </c>
      <c r="P454" s="33">
        <f t="shared" si="672"/>
        <v>100000</v>
      </c>
      <c r="Q454" s="33">
        <f t="shared" si="672"/>
        <v>0</v>
      </c>
      <c r="R454" s="33">
        <f t="shared" si="672"/>
        <v>100000</v>
      </c>
      <c r="S454" s="33">
        <f t="shared" si="672"/>
        <v>0</v>
      </c>
      <c r="T454" s="33">
        <f t="shared" si="672"/>
        <v>100000</v>
      </c>
      <c r="U454" s="33">
        <f t="shared" si="672"/>
        <v>0</v>
      </c>
      <c r="V454" s="33">
        <f t="shared" si="672"/>
        <v>100000</v>
      </c>
      <c r="W454" s="33">
        <f t="shared" si="672"/>
        <v>0</v>
      </c>
      <c r="X454" s="33">
        <f t="shared" si="672"/>
        <v>100000</v>
      </c>
      <c r="Y454" s="33">
        <f t="shared" si="673"/>
        <v>0</v>
      </c>
      <c r="Z454" s="33">
        <f t="shared" si="673"/>
        <v>100000</v>
      </c>
      <c r="AA454" s="33">
        <f t="shared" si="673"/>
        <v>100000</v>
      </c>
      <c r="AB454" s="33">
        <f t="shared" si="673"/>
        <v>91630.97</v>
      </c>
      <c r="AC454" s="71">
        <f t="shared" si="598"/>
        <v>91.630970000000005</v>
      </c>
    </row>
    <row r="455" spans="1:29" ht="60" x14ac:dyDescent="0.25">
      <c r="A455" s="6" t="s">
        <v>19</v>
      </c>
      <c r="B455" s="5">
        <v>16</v>
      </c>
      <c r="C455" s="5">
        <v>0</v>
      </c>
      <c r="D455" s="5">
        <v>21</v>
      </c>
      <c r="E455" s="21" t="s">
        <v>80</v>
      </c>
      <c r="F455" s="5">
        <v>81300</v>
      </c>
      <c r="G455" s="5">
        <v>240</v>
      </c>
      <c r="H455" s="33">
        <f>ведомственная!G454</f>
        <v>100000</v>
      </c>
      <c r="I455" s="33">
        <f>ведомственная!H454</f>
        <v>0</v>
      </c>
      <c r="J455" s="33">
        <f>ведомственная!I454</f>
        <v>100000</v>
      </c>
      <c r="K455" s="33">
        <f>ведомственная!J454</f>
        <v>0</v>
      </c>
      <c r="L455" s="33">
        <f>ведомственная!K454</f>
        <v>100000</v>
      </c>
      <c r="M455" s="33">
        <f>ведомственная!L454</f>
        <v>0</v>
      </c>
      <c r="N455" s="33">
        <f>ведомственная!M454</f>
        <v>100000</v>
      </c>
      <c r="O455" s="33">
        <f>ведомственная!N454</f>
        <v>0</v>
      </c>
      <c r="P455" s="33">
        <f>ведомственная!O454</f>
        <v>100000</v>
      </c>
      <c r="Q455" s="33">
        <f>ведомственная!P454</f>
        <v>0</v>
      </c>
      <c r="R455" s="33">
        <f>ведомственная!Q454</f>
        <v>100000</v>
      </c>
      <c r="S455" s="33">
        <f>ведомственная!R454</f>
        <v>0</v>
      </c>
      <c r="T455" s="33">
        <f>ведомственная!S454</f>
        <v>100000</v>
      </c>
      <c r="U455" s="33">
        <f>ведомственная!T454</f>
        <v>0</v>
      </c>
      <c r="V455" s="33">
        <f>ведомственная!U454</f>
        <v>100000</v>
      </c>
      <c r="W455" s="33">
        <f>ведомственная!V454</f>
        <v>0</v>
      </c>
      <c r="X455" s="33">
        <f>ведомственная!W454</f>
        <v>100000</v>
      </c>
      <c r="Y455" s="33">
        <f>ведомственная!X454</f>
        <v>0</v>
      </c>
      <c r="Z455" s="33">
        <f>ведомственная!Y454</f>
        <v>100000</v>
      </c>
      <c r="AA455" s="33">
        <f>ведомственная!Z454</f>
        <v>100000</v>
      </c>
      <c r="AB455" s="33">
        <f>ведомственная!AA454</f>
        <v>91630.97</v>
      </c>
      <c r="AC455" s="71">
        <f t="shared" si="598"/>
        <v>91.630970000000005</v>
      </c>
    </row>
    <row r="456" spans="1:29" ht="45" x14ac:dyDescent="0.25">
      <c r="A456" s="10" t="s">
        <v>345</v>
      </c>
      <c r="B456" s="5">
        <v>16</v>
      </c>
      <c r="C456" s="5">
        <v>0</v>
      </c>
      <c r="D456" s="5">
        <v>21</v>
      </c>
      <c r="E456" s="21" t="s">
        <v>80</v>
      </c>
      <c r="F456" s="5" t="s">
        <v>346</v>
      </c>
      <c r="G456" s="5"/>
      <c r="H456" s="33"/>
      <c r="I456" s="33"/>
      <c r="J456" s="33"/>
      <c r="K456" s="33"/>
      <c r="L456" s="33"/>
      <c r="M456" s="33"/>
      <c r="N456" s="33"/>
      <c r="O456" s="33">
        <f t="shared" ref="O456:AB457" si="674">O457</f>
        <v>27015</v>
      </c>
      <c r="P456" s="33">
        <f t="shared" si="674"/>
        <v>27015</v>
      </c>
      <c r="Q456" s="33">
        <f t="shared" si="674"/>
        <v>0</v>
      </c>
      <c r="R456" s="33">
        <f t="shared" si="674"/>
        <v>27015</v>
      </c>
      <c r="S456" s="33">
        <f t="shared" si="674"/>
        <v>0</v>
      </c>
      <c r="T456" s="33">
        <f t="shared" si="674"/>
        <v>27015</v>
      </c>
      <c r="U456" s="33">
        <f t="shared" si="674"/>
        <v>0</v>
      </c>
      <c r="V456" s="33">
        <f t="shared" si="674"/>
        <v>27015</v>
      </c>
      <c r="W456" s="33">
        <f t="shared" si="674"/>
        <v>0</v>
      </c>
      <c r="X456" s="33">
        <f t="shared" si="674"/>
        <v>27015</v>
      </c>
      <c r="Y456" s="33">
        <f t="shared" si="674"/>
        <v>0</v>
      </c>
      <c r="Z456" s="33">
        <f t="shared" si="674"/>
        <v>27015</v>
      </c>
      <c r="AA456" s="33">
        <f t="shared" si="674"/>
        <v>27015</v>
      </c>
      <c r="AB456" s="33">
        <f t="shared" si="674"/>
        <v>27015</v>
      </c>
      <c r="AC456" s="71">
        <f t="shared" si="598"/>
        <v>100</v>
      </c>
    </row>
    <row r="457" spans="1:29" ht="60" x14ac:dyDescent="0.25">
      <c r="A457" s="10" t="s">
        <v>23</v>
      </c>
      <c r="B457" s="5">
        <v>16</v>
      </c>
      <c r="C457" s="5">
        <v>0</v>
      </c>
      <c r="D457" s="5">
        <v>21</v>
      </c>
      <c r="E457" s="21" t="s">
        <v>80</v>
      </c>
      <c r="F457" s="5" t="s">
        <v>346</v>
      </c>
      <c r="G457" s="5">
        <v>600</v>
      </c>
      <c r="H457" s="33"/>
      <c r="I457" s="33"/>
      <c r="J457" s="33"/>
      <c r="K457" s="33"/>
      <c r="L457" s="33"/>
      <c r="M457" s="33"/>
      <c r="N457" s="33"/>
      <c r="O457" s="33">
        <f t="shared" si="674"/>
        <v>27015</v>
      </c>
      <c r="P457" s="33">
        <f t="shared" si="674"/>
        <v>27015</v>
      </c>
      <c r="Q457" s="33">
        <f t="shared" si="674"/>
        <v>0</v>
      </c>
      <c r="R457" s="33">
        <f t="shared" si="674"/>
        <v>27015</v>
      </c>
      <c r="S457" s="33">
        <f t="shared" si="674"/>
        <v>0</v>
      </c>
      <c r="T457" s="33">
        <f t="shared" si="674"/>
        <v>27015</v>
      </c>
      <c r="U457" s="33">
        <f t="shared" si="674"/>
        <v>0</v>
      </c>
      <c r="V457" s="33">
        <f t="shared" si="674"/>
        <v>27015</v>
      </c>
      <c r="W457" s="33">
        <f t="shared" si="674"/>
        <v>0</v>
      </c>
      <c r="X457" s="33">
        <f t="shared" si="674"/>
        <v>27015</v>
      </c>
      <c r="Y457" s="33">
        <f t="shared" si="674"/>
        <v>0</v>
      </c>
      <c r="Z457" s="33">
        <f t="shared" si="674"/>
        <v>27015</v>
      </c>
      <c r="AA457" s="33">
        <f t="shared" si="674"/>
        <v>27015</v>
      </c>
      <c r="AB457" s="33">
        <f t="shared" si="674"/>
        <v>27015</v>
      </c>
      <c r="AC457" s="71">
        <f t="shared" si="598"/>
        <v>100</v>
      </c>
    </row>
    <row r="458" spans="1:29" ht="30" x14ac:dyDescent="0.25">
      <c r="A458" s="10" t="s">
        <v>24</v>
      </c>
      <c r="B458" s="5">
        <v>16</v>
      </c>
      <c r="C458" s="5">
        <v>0</v>
      </c>
      <c r="D458" s="5">
        <v>21</v>
      </c>
      <c r="E458" s="21" t="s">
        <v>80</v>
      </c>
      <c r="F458" s="5" t="s">
        <v>346</v>
      </c>
      <c r="G458" s="5">
        <v>610</v>
      </c>
      <c r="H458" s="33"/>
      <c r="I458" s="33"/>
      <c r="J458" s="33"/>
      <c r="K458" s="33"/>
      <c r="L458" s="33"/>
      <c r="M458" s="33"/>
      <c r="N458" s="33"/>
      <c r="O458" s="33">
        <f>ведомственная!N457</f>
        <v>27015</v>
      </c>
      <c r="P458" s="33">
        <f>N458+O458</f>
        <v>27015</v>
      </c>
      <c r="Q458" s="33">
        <f>ведомственная!P457</f>
        <v>0</v>
      </c>
      <c r="R458" s="33">
        <f>P458+Q458</f>
        <v>27015</v>
      </c>
      <c r="S458" s="33">
        <f>ведомственная!R457</f>
        <v>0</v>
      </c>
      <c r="T458" s="33">
        <f>R458+S458</f>
        <v>27015</v>
      </c>
      <c r="U458" s="33">
        <f>ведомственная!T457</f>
        <v>0</v>
      </c>
      <c r="V458" s="33">
        <f>T458+U458</f>
        <v>27015</v>
      </c>
      <c r="W458" s="33">
        <f>ведомственная!V457</f>
        <v>0</v>
      </c>
      <c r="X458" s="33">
        <f>V458+W458</f>
        <v>27015</v>
      </c>
      <c r="Y458" s="33">
        <f>ведомственная!X457</f>
        <v>0</v>
      </c>
      <c r="Z458" s="33">
        <f>X458+Y458</f>
        <v>27015</v>
      </c>
      <c r="AA458" s="33">
        <f>Y458+Z458</f>
        <v>27015</v>
      </c>
      <c r="AB458" s="33">
        <f>ведомственная!AA457</f>
        <v>27015</v>
      </c>
      <c r="AC458" s="71">
        <f t="shared" si="598"/>
        <v>100</v>
      </c>
    </row>
    <row r="459" spans="1:29" ht="30" x14ac:dyDescent="0.25">
      <c r="A459" s="10" t="s">
        <v>378</v>
      </c>
      <c r="B459" s="5">
        <v>16</v>
      </c>
      <c r="C459" s="5">
        <v>0</v>
      </c>
      <c r="D459" s="5">
        <v>21</v>
      </c>
      <c r="E459" s="21" t="s">
        <v>80</v>
      </c>
      <c r="F459" s="5" t="s">
        <v>379</v>
      </c>
      <c r="G459" s="5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>
        <f t="shared" ref="U459:AB460" si="675">U460</f>
        <v>245661</v>
      </c>
      <c r="V459" s="33">
        <f t="shared" si="675"/>
        <v>245661</v>
      </c>
      <c r="W459" s="33">
        <f t="shared" si="675"/>
        <v>0</v>
      </c>
      <c r="X459" s="33">
        <f t="shared" si="675"/>
        <v>245661</v>
      </c>
      <c r="Y459" s="33">
        <f t="shared" si="675"/>
        <v>0</v>
      </c>
      <c r="Z459" s="33">
        <f t="shared" si="675"/>
        <v>245661</v>
      </c>
      <c r="AA459" s="33">
        <f t="shared" si="675"/>
        <v>245661</v>
      </c>
      <c r="AB459" s="33">
        <f t="shared" si="675"/>
        <v>245661</v>
      </c>
      <c r="AC459" s="71">
        <f t="shared" si="598"/>
        <v>100</v>
      </c>
    </row>
    <row r="460" spans="1:29" ht="60" x14ac:dyDescent="0.25">
      <c r="A460" s="10" t="s">
        <v>23</v>
      </c>
      <c r="B460" s="5">
        <v>16</v>
      </c>
      <c r="C460" s="5">
        <v>0</v>
      </c>
      <c r="D460" s="5">
        <v>21</v>
      </c>
      <c r="E460" s="21" t="s">
        <v>80</v>
      </c>
      <c r="F460" s="5" t="s">
        <v>379</v>
      </c>
      <c r="G460" s="5">
        <v>600</v>
      </c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>
        <f t="shared" si="675"/>
        <v>245661</v>
      </c>
      <c r="V460" s="33">
        <f t="shared" si="675"/>
        <v>245661</v>
      </c>
      <c r="W460" s="33">
        <f t="shared" si="675"/>
        <v>0</v>
      </c>
      <c r="X460" s="33">
        <f t="shared" si="675"/>
        <v>245661</v>
      </c>
      <c r="Y460" s="33">
        <f t="shared" si="675"/>
        <v>0</v>
      </c>
      <c r="Z460" s="33">
        <f t="shared" si="675"/>
        <v>245661</v>
      </c>
      <c r="AA460" s="33">
        <f t="shared" si="675"/>
        <v>245661</v>
      </c>
      <c r="AB460" s="33">
        <f t="shared" si="675"/>
        <v>245661</v>
      </c>
      <c r="AC460" s="71">
        <f t="shared" ref="AC460:AC500" si="676">AB460/AA460*100</f>
        <v>100</v>
      </c>
    </row>
    <row r="461" spans="1:29" ht="30" x14ac:dyDescent="0.25">
      <c r="A461" s="10" t="s">
        <v>24</v>
      </c>
      <c r="B461" s="5">
        <v>16</v>
      </c>
      <c r="C461" s="5">
        <v>0</v>
      </c>
      <c r="D461" s="5">
        <v>21</v>
      </c>
      <c r="E461" s="21" t="s">
        <v>80</v>
      </c>
      <c r="F461" s="5" t="s">
        <v>379</v>
      </c>
      <c r="G461" s="5">
        <v>610</v>
      </c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>
        <f>ведомственная!T460</f>
        <v>245661</v>
      </c>
      <c r="V461" s="33">
        <f>T461+U461</f>
        <v>245661</v>
      </c>
      <c r="W461" s="33">
        <f>ведомственная!V460</f>
        <v>0</v>
      </c>
      <c r="X461" s="33">
        <f>V461+W461</f>
        <v>245661</v>
      </c>
      <c r="Y461" s="33">
        <f>ведомственная!X460</f>
        <v>0</v>
      </c>
      <c r="Z461" s="33">
        <f>X461+Y461</f>
        <v>245661</v>
      </c>
      <c r="AA461" s="33">
        <f>Y461+Z461</f>
        <v>245661</v>
      </c>
      <c r="AB461" s="33">
        <f>ведомственная!AA460</f>
        <v>245661</v>
      </c>
      <c r="AC461" s="71">
        <f t="shared" si="676"/>
        <v>100</v>
      </c>
    </row>
    <row r="462" spans="1:29" x14ac:dyDescent="0.25">
      <c r="A462" s="8" t="s">
        <v>100</v>
      </c>
      <c r="B462" s="17">
        <v>70</v>
      </c>
      <c r="C462" s="17"/>
      <c r="D462" s="17"/>
      <c r="E462" s="17"/>
      <c r="F462" s="17"/>
      <c r="G462" s="17"/>
      <c r="H462" s="32" t="e">
        <f t="shared" ref="H462:N462" si="677">H463+H467+H482</f>
        <v>#REF!</v>
      </c>
      <c r="I462" s="32" t="e">
        <f t="shared" si="677"/>
        <v>#REF!</v>
      </c>
      <c r="J462" s="32" t="e">
        <f t="shared" si="677"/>
        <v>#REF!</v>
      </c>
      <c r="K462" s="32" t="e">
        <f t="shared" si="677"/>
        <v>#REF!</v>
      </c>
      <c r="L462" s="32" t="e">
        <f t="shared" si="677"/>
        <v>#REF!</v>
      </c>
      <c r="M462" s="32" t="e">
        <f t="shared" si="677"/>
        <v>#REF!</v>
      </c>
      <c r="N462" s="32" t="e">
        <f t="shared" si="677"/>
        <v>#REF!</v>
      </c>
      <c r="O462" s="32" t="e">
        <f t="shared" ref="O462:AB462" si="678">O463+O467+O482+O496</f>
        <v>#REF!</v>
      </c>
      <c r="P462" s="32" t="e">
        <f t="shared" si="678"/>
        <v>#REF!</v>
      </c>
      <c r="Q462" s="32" t="e">
        <f t="shared" si="678"/>
        <v>#REF!</v>
      </c>
      <c r="R462" s="32" t="e">
        <f t="shared" si="678"/>
        <v>#REF!</v>
      </c>
      <c r="S462" s="32" t="e">
        <f t="shared" si="678"/>
        <v>#REF!</v>
      </c>
      <c r="T462" s="32" t="e">
        <f t="shared" si="678"/>
        <v>#REF!</v>
      </c>
      <c r="U462" s="32" t="e">
        <f t="shared" si="678"/>
        <v>#REF!</v>
      </c>
      <c r="V462" s="32" t="e">
        <f t="shared" si="678"/>
        <v>#REF!</v>
      </c>
      <c r="W462" s="32" t="e">
        <f t="shared" si="678"/>
        <v>#REF!</v>
      </c>
      <c r="X462" s="32" t="e">
        <f t="shared" si="678"/>
        <v>#REF!</v>
      </c>
      <c r="Y462" s="32">
        <f t="shared" si="678"/>
        <v>-340000</v>
      </c>
      <c r="Z462" s="32">
        <f t="shared" si="678"/>
        <v>4694360</v>
      </c>
      <c r="AA462" s="32">
        <f t="shared" si="678"/>
        <v>4694360</v>
      </c>
      <c r="AB462" s="32">
        <f t="shared" si="678"/>
        <v>3927632.91</v>
      </c>
      <c r="AC462" s="71">
        <f t="shared" si="676"/>
        <v>83.667058129329661</v>
      </c>
    </row>
    <row r="463" spans="1:29" ht="29.25" x14ac:dyDescent="0.25">
      <c r="A463" s="18" t="s">
        <v>14</v>
      </c>
      <c r="B463" s="17">
        <v>70</v>
      </c>
      <c r="C463" s="17">
        <v>0</v>
      </c>
      <c r="D463" s="20" t="s">
        <v>124</v>
      </c>
      <c r="E463" s="20" t="s">
        <v>13</v>
      </c>
      <c r="F463" s="17"/>
      <c r="G463" s="17"/>
      <c r="H463" s="32" t="e">
        <f>#REF!</f>
        <v>#REF!</v>
      </c>
      <c r="I463" s="32" t="e">
        <f>#REF!</f>
        <v>#REF!</v>
      </c>
      <c r="J463" s="32" t="e">
        <f>#REF!</f>
        <v>#REF!</v>
      </c>
      <c r="K463" s="32" t="e">
        <f>#REF!</f>
        <v>#REF!</v>
      </c>
      <c r="L463" s="32" t="e">
        <f>#REF!</f>
        <v>#REF!</v>
      </c>
      <c r="M463" s="32" t="e">
        <f>#REF!</f>
        <v>#REF!</v>
      </c>
      <c r="N463" s="32" t="e">
        <f>#REF!</f>
        <v>#REF!</v>
      </c>
      <c r="O463" s="32" t="e">
        <f>#REF!</f>
        <v>#REF!</v>
      </c>
      <c r="P463" s="32" t="e">
        <f>#REF!</f>
        <v>#REF!</v>
      </c>
      <c r="Q463" s="32" t="e">
        <f>#REF!</f>
        <v>#REF!</v>
      </c>
      <c r="R463" s="32" t="e">
        <f>#REF!</f>
        <v>#REF!</v>
      </c>
      <c r="S463" s="32" t="e">
        <f>#REF!+S464</f>
        <v>#REF!</v>
      </c>
      <c r="T463" s="32" t="e">
        <f>#REF!+T464</f>
        <v>#REF!</v>
      </c>
      <c r="U463" s="32" t="e">
        <f>#REF!+U464</f>
        <v>#REF!</v>
      </c>
      <c r="V463" s="32" t="e">
        <f>#REF!+V464</f>
        <v>#REF!</v>
      </c>
      <c r="W463" s="32" t="e">
        <f>#REF!+W464</f>
        <v>#REF!</v>
      </c>
      <c r="X463" s="32" t="e">
        <f>#REF!+X464</f>
        <v>#REF!</v>
      </c>
      <c r="Y463" s="32">
        <f>Y464</f>
        <v>0</v>
      </c>
      <c r="Z463" s="32">
        <f>Z464</f>
        <v>130000</v>
      </c>
      <c r="AA463" s="32">
        <f>AA464</f>
        <v>130000</v>
      </c>
      <c r="AB463" s="32">
        <f>AB464</f>
        <v>130000</v>
      </c>
      <c r="AC463" s="71">
        <f t="shared" si="676"/>
        <v>100</v>
      </c>
    </row>
    <row r="464" spans="1:29" ht="30" x14ac:dyDescent="0.25">
      <c r="A464" s="10" t="s">
        <v>367</v>
      </c>
      <c r="B464" s="5">
        <v>70</v>
      </c>
      <c r="C464" s="5">
        <v>0</v>
      </c>
      <c r="D464" s="21" t="s">
        <v>124</v>
      </c>
      <c r="E464" s="21" t="s">
        <v>13</v>
      </c>
      <c r="F464" s="5">
        <v>10110</v>
      </c>
      <c r="G464" s="5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3">
        <f t="shared" ref="S464:AB465" si="679">S465</f>
        <v>130000</v>
      </c>
      <c r="T464" s="33">
        <f t="shared" si="679"/>
        <v>130000</v>
      </c>
      <c r="U464" s="33">
        <f t="shared" si="679"/>
        <v>0</v>
      </c>
      <c r="V464" s="33">
        <f t="shared" si="679"/>
        <v>130000</v>
      </c>
      <c r="W464" s="33">
        <f t="shared" si="679"/>
        <v>0</v>
      </c>
      <c r="X464" s="33">
        <f t="shared" si="679"/>
        <v>130000</v>
      </c>
      <c r="Y464" s="33">
        <f t="shared" si="679"/>
        <v>0</v>
      </c>
      <c r="Z464" s="33">
        <f t="shared" si="679"/>
        <v>130000</v>
      </c>
      <c r="AA464" s="33">
        <f t="shared" si="679"/>
        <v>130000</v>
      </c>
      <c r="AB464" s="33">
        <f t="shared" si="679"/>
        <v>130000</v>
      </c>
      <c r="AC464" s="71">
        <f t="shared" si="676"/>
        <v>100</v>
      </c>
    </row>
    <row r="465" spans="1:29" x14ac:dyDescent="0.25">
      <c r="A465" s="10" t="s">
        <v>20</v>
      </c>
      <c r="B465" s="5">
        <v>70</v>
      </c>
      <c r="C465" s="5">
        <v>0</v>
      </c>
      <c r="D465" s="21" t="s">
        <v>124</v>
      </c>
      <c r="E465" s="21" t="s">
        <v>13</v>
      </c>
      <c r="F465" s="5">
        <v>10110</v>
      </c>
      <c r="G465" s="5">
        <v>800</v>
      </c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3">
        <f t="shared" si="679"/>
        <v>130000</v>
      </c>
      <c r="T465" s="33">
        <f t="shared" si="679"/>
        <v>130000</v>
      </c>
      <c r="U465" s="33">
        <f t="shared" si="679"/>
        <v>0</v>
      </c>
      <c r="V465" s="33">
        <f t="shared" si="679"/>
        <v>130000</v>
      </c>
      <c r="W465" s="33">
        <f t="shared" si="679"/>
        <v>0</v>
      </c>
      <c r="X465" s="33">
        <f t="shared" si="679"/>
        <v>130000</v>
      </c>
      <c r="Y465" s="33">
        <f t="shared" si="679"/>
        <v>0</v>
      </c>
      <c r="Z465" s="33">
        <f t="shared" si="679"/>
        <v>130000</v>
      </c>
      <c r="AA465" s="33">
        <f t="shared" si="679"/>
        <v>130000</v>
      </c>
      <c r="AB465" s="33">
        <f t="shared" si="679"/>
        <v>130000</v>
      </c>
      <c r="AC465" s="71">
        <f t="shared" si="676"/>
        <v>100</v>
      </c>
    </row>
    <row r="466" spans="1:29" x14ac:dyDescent="0.25">
      <c r="A466" s="10" t="s">
        <v>365</v>
      </c>
      <c r="B466" s="5">
        <v>70</v>
      </c>
      <c r="C466" s="5">
        <v>0</v>
      </c>
      <c r="D466" s="21" t="s">
        <v>124</v>
      </c>
      <c r="E466" s="21" t="s">
        <v>13</v>
      </c>
      <c r="F466" s="5">
        <v>10110</v>
      </c>
      <c r="G466" s="5">
        <v>880</v>
      </c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3">
        <f>ведомственная!R30</f>
        <v>130000</v>
      </c>
      <c r="T466" s="33">
        <f>R466+S466</f>
        <v>130000</v>
      </c>
      <c r="U466" s="33">
        <f>ведомственная!T30</f>
        <v>0</v>
      </c>
      <c r="V466" s="33">
        <f>T466+U466</f>
        <v>130000</v>
      </c>
      <c r="W466" s="33">
        <f>ведомственная!V30</f>
        <v>0</v>
      </c>
      <c r="X466" s="33">
        <f>V466+W466</f>
        <v>130000</v>
      </c>
      <c r="Y466" s="33">
        <f>ведомственная!X30</f>
        <v>0</v>
      </c>
      <c r="Z466" s="33">
        <f>ведомственная!Y30</f>
        <v>130000</v>
      </c>
      <c r="AA466" s="33">
        <f>ведомственная!Z30</f>
        <v>130000</v>
      </c>
      <c r="AB466" s="33">
        <f>ведомственная!AA30</f>
        <v>130000</v>
      </c>
      <c r="AC466" s="71">
        <f t="shared" si="676"/>
        <v>100</v>
      </c>
    </row>
    <row r="467" spans="1:29" ht="29.25" x14ac:dyDescent="0.25">
      <c r="A467" s="18" t="s">
        <v>104</v>
      </c>
      <c r="B467" s="17">
        <v>70</v>
      </c>
      <c r="C467" s="17">
        <v>0</v>
      </c>
      <c r="D467" s="20" t="s">
        <v>124</v>
      </c>
      <c r="E467" s="20" t="s">
        <v>103</v>
      </c>
      <c r="F467" s="17"/>
      <c r="G467" s="17"/>
      <c r="H467" s="32">
        <f>H468+H471</f>
        <v>2460500</v>
      </c>
      <c r="I467" s="32">
        <f t="shared" ref="I467:J467" si="680">I468+I471</f>
        <v>0</v>
      </c>
      <c r="J467" s="32">
        <f t="shared" si="680"/>
        <v>2460500</v>
      </c>
      <c r="K467" s="32">
        <f t="shared" ref="K467:L467" si="681">K468+K471</f>
        <v>0</v>
      </c>
      <c r="L467" s="32">
        <f t="shared" si="681"/>
        <v>2460500</v>
      </c>
      <c r="M467" s="32">
        <f t="shared" ref="M467:N467" si="682">M468+M471</f>
        <v>0</v>
      </c>
      <c r="N467" s="32">
        <f t="shared" si="682"/>
        <v>2460500</v>
      </c>
      <c r="O467" s="32">
        <f t="shared" ref="O467:T467" si="683">O468+O471+O479</f>
        <v>380000</v>
      </c>
      <c r="P467" s="32">
        <f t="shared" si="683"/>
        <v>2840500</v>
      </c>
      <c r="Q467" s="32">
        <f t="shared" si="683"/>
        <v>0</v>
      </c>
      <c r="R467" s="32">
        <f t="shared" si="683"/>
        <v>2840500</v>
      </c>
      <c r="S467" s="32">
        <f t="shared" si="683"/>
        <v>0</v>
      </c>
      <c r="T467" s="32">
        <f t="shared" si="683"/>
        <v>2840500</v>
      </c>
      <c r="U467" s="32">
        <f t="shared" ref="U467:V467" si="684">U468+U471+U479</f>
        <v>0</v>
      </c>
      <c r="V467" s="32">
        <f t="shared" si="684"/>
        <v>2840500</v>
      </c>
      <c r="W467" s="32">
        <f t="shared" ref="W467:X467" si="685">W468+W471+W479</f>
        <v>18500</v>
      </c>
      <c r="X467" s="32">
        <f t="shared" si="685"/>
        <v>2859000</v>
      </c>
      <c r="Y467" s="32">
        <f t="shared" ref="Y467:Z467" si="686">Y468+Y471+Y479</f>
        <v>0</v>
      </c>
      <c r="Z467" s="32">
        <f t="shared" si="686"/>
        <v>2859000</v>
      </c>
      <c r="AA467" s="32">
        <f t="shared" ref="AA467" si="687">AA468+AA471+AA479</f>
        <v>2859000</v>
      </c>
      <c r="AB467" s="32">
        <f t="shared" ref="AB467" si="688">AB468+AB471+AB479</f>
        <v>2612291.04</v>
      </c>
      <c r="AC467" s="71">
        <f t="shared" si="676"/>
        <v>91.370795383001052</v>
      </c>
    </row>
    <row r="468" spans="1:29" ht="30" x14ac:dyDescent="0.25">
      <c r="A468" s="6" t="s">
        <v>105</v>
      </c>
      <c r="B468" s="5">
        <v>70</v>
      </c>
      <c r="C468" s="5">
        <v>0</v>
      </c>
      <c r="D468" s="21" t="s">
        <v>124</v>
      </c>
      <c r="E468" s="21" t="s">
        <v>103</v>
      </c>
      <c r="F468" s="5">
        <v>10040</v>
      </c>
      <c r="G468" s="5"/>
      <c r="H468" s="33">
        <f>H469</f>
        <v>1121000</v>
      </c>
      <c r="I468" s="33">
        <f t="shared" ref="I468:Y469" si="689">I469</f>
        <v>0</v>
      </c>
      <c r="J468" s="33">
        <f t="shared" si="689"/>
        <v>1121000</v>
      </c>
      <c r="K468" s="33">
        <f t="shared" si="689"/>
        <v>0</v>
      </c>
      <c r="L468" s="33">
        <f t="shared" si="689"/>
        <v>1121000</v>
      </c>
      <c r="M468" s="33">
        <f t="shared" si="689"/>
        <v>0</v>
      </c>
      <c r="N468" s="33">
        <f t="shared" si="689"/>
        <v>1121000</v>
      </c>
      <c r="O468" s="33">
        <f t="shared" si="689"/>
        <v>0</v>
      </c>
      <c r="P468" s="33">
        <f t="shared" si="689"/>
        <v>1121000</v>
      </c>
      <c r="Q468" s="33">
        <f t="shared" si="689"/>
        <v>0</v>
      </c>
      <c r="R468" s="33">
        <f t="shared" si="689"/>
        <v>1121000</v>
      </c>
      <c r="S468" s="33">
        <f t="shared" si="689"/>
        <v>0</v>
      </c>
      <c r="T468" s="33">
        <f t="shared" si="689"/>
        <v>1121000</v>
      </c>
      <c r="U468" s="33">
        <f t="shared" si="689"/>
        <v>0</v>
      </c>
      <c r="V468" s="33">
        <f t="shared" si="689"/>
        <v>1121000</v>
      </c>
      <c r="W468" s="33">
        <f t="shared" si="689"/>
        <v>-32500</v>
      </c>
      <c r="X468" s="33">
        <f t="shared" si="689"/>
        <v>1088500</v>
      </c>
      <c r="Y468" s="33">
        <f t="shared" si="689"/>
        <v>0</v>
      </c>
      <c r="Z468" s="33">
        <f t="shared" ref="Y468:AB469" si="690">Z469</f>
        <v>1088500</v>
      </c>
      <c r="AA468" s="33">
        <f t="shared" si="690"/>
        <v>1088500</v>
      </c>
      <c r="AB468" s="33">
        <f t="shared" si="690"/>
        <v>1080624.07</v>
      </c>
      <c r="AC468" s="71">
        <f t="shared" si="676"/>
        <v>99.276441892512636</v>
      </c>
    </row>
    <row r="469" spans="1:29" ht="120" x14ac:dyDescent="0.25">
      <c r="A469" s="6" t="s">
        <v>57</v>
      </c>
      <c r="B469" s="5">
        <v>70</v>
      </c>
      <c r="C469" s="5">
        <v>0</v>
      </c>
      <c r="D469" s="21" t="s">
        <v>124</v>
      </c>
      <c r="E469" s="21" t="s">
        <v>103</v>
      </c>
      <c r="F469" s="5">
        <v>10040</v>
      </c>
      <c r="G469" s="5">
        <v>100</v>
      </c>
      <c r="H469" s="33">
        <f>H470</f>
        <v>1121000</v>
      </c>
      <c r="I469" s="33">
        <f t="shared" si="689"/>
        <v>0</v>
      </c>
      <c r="J469" s="33">
        <f t="shared" si="689"/>
        <v>1121000</v>
      </c>
      <c r="K469" s="33">
        <f t="shared" si="689"/>
        <v>0</v>
      </c>
      <c r="L469" s="33">
        <f t="shared" si="689"/>
        <v>1121000</v>
      </c>
      <c r="M469" s="33">
        <f t="shared" si="689"/>
        <v>0</v>
      </c>
      <c r="N469" s="33">
        <f t="shared" si="689"/>
        <v>1121000</v>
      </c>
      <c r="O469" s="33">
        <f t="shared" si="689"/>
        <v>0</v>
      </c>
      <c r="P469" s="33">
        <f t="shared" si="689"/>
        <v>1121000</v>
      </c>
      <c r="Q469" s="33">
        <f t="shared" si="689"/>
        <v>0</v>
      </c>
      <c r="R469" s="33">
        <f t="shared" si="689"/>
        <v>1121000</v>
      </c>
      <c r="S469" s="33">
        <f t="shared" si="689"/>
        <v>0</v>
      </c>
      <c r="T469" s="33">
        <f t="shared" si="689"/>
        <v>1121000</v>
      </c>
      <c r="U469" s="33">
        <f t="shared" si="689"/>
        <v>0</v>
      </c>
      <c r="V469" s="33">
        <f t="shared" si="689"/>
        <v>1121000</v>
      </c>
      <c r="W469" s="33">
        <f t="shared" si="689"/>
        <v>-32500</v>
      </c>
      <c r="X469" s="33">
        <f t="shared" si="689"/>
        <v>1088500</v>
      </c>
      <c r="Y469" s="33">
        <f t="shared" si="690"/>
        <v>0</v>
      </c>
      <c r="Z469" s="33">
        <f t="shared" si="690"/>
        <v>1088500</v>
      </c>
      <c r="AA469" s="33">
        <f t="shared" si="690"/>
        <v>1088500</v>
      </c>
      <c r="AB469" s="33">
        <f t="shared" si="690"/>
        <v>1080624.07</v>
      </c>
      <c r="AC469" s="71">
        <f t="shared" si="676"/>
        <v>99.276441892512636</v>
      </c>
    </row>
    <row r="470" spans="1:29" ht="45" x14ac:dyDescent="0.25">
      <c r="A470" s="6" t="s">
        <v>16</v>
      </c>
      <c r="B470" s="5">
        <v>70</v>
      </c>
      <c r="C470" s="5">
        <v>0</v>
      </c>
      <c r="D470" s="21" t="s">
        <v>124</v>
      </c>
      <c r="E470" s="21" t="s">
        <v>103</v>
      </c>
      <c r="F470" s="5">
        <v>10040</v>
      </c>
      <c r="G470" s="5">
        <v>120</v>
      </c>
      <c r="H470" s="33">
        <f>ведомственная!G330</f>
        <v>1121000</v>
      </c>
      <c r="I470" s="33">
        <f>ведомственная!H330</f>
        <v>0</v>
      </c>
      <c r="J470" s="33">
        <f>ведомственная!I330</f>
        <v>1121000</v>
      </c>
      <c r="K470" s="33">
        <f>ведомственная!J330</f>
        <v>0</v>
      </c>
      <c r="L470" s="33">
        <f>ведомственная!K330</f>
        <v>1121000</v>
      </c>
      <c r="M470" s="33">
        <f>ведомственная!L330</f>
        <v>0</v>
      </c>
      <c r="N470" s="33">
        <f>ведомственная!M330</f>
        <v>1121000</v>
      </c>
      <c r="O470" s="33">
        <f>ведомственная!N330</f>
        <v>0</v>
      </c>
      <c r="P470" s="33">
        <f>ведомственная!O330</f>
        <v>1121000</v>
      </c>
      <c r="Q470" s="33">
        <f>ведомственная!P330</f>
        <v>0</v>
      </c>
      <c r="R470" s="33">
        <f>ведомственная!Q330</f>
        <v>1121000</v>
      </c>
      <c r="S470" s="33">
        <f>ведомственная!R330</f>
        <v>0</v>
      </c>
      <c r="T470" s="33">
        <f>ведомственная!S330</f>
        <v>1121000</v>
      </c>
      <c r="U470" s="33">
        <f>ведомственная!T330</f>
        <v>0</v>
      </c>
      <c r="V470" s="33">
        <f>ведомственная!U330</f>
        <v>1121000</v>
      </c>
      <c r="W470" s="33">
        <f>ведомственная!V330</f>
        <v>-32500</v>
      </c>
      <c r="X470" s="33">
        <f>ведомственная!W330</f>
        <v>1088500</v>
      </c>
      <c r="Y470" s="33">
        <f>ведомственная!X330</f>
        <v>0</v>
      </c>
      <c r="Z470" s="33">
        <f>ведомственная!Y330</f>
        <v>1088500</v>
      </c>
      <c r="AA470" s="33">
        <f>ведомственная!Z330</f>
        <v>1088500</v>
      </c>
      <c r="AB470" s="33">
        <f>ведомственная!AA330</f>
        <v>1080624.07</v>
      </c>
      <c r="AC470" s="71">
        <f t="shared" si="676"/>
        <v>99.276441892512636</v>
      </c>
    </row>
    <row r="471" spans="1:29" ht="60" x14ac:dyDescent="0.25">
      <c r="A471" s="6" t="s">
        <v>106</v>
      </c>
      <c r="B471" s="5">
        <v>70</v>
      </c>
      <c r="C471" s="5">
        <v>0</v>
      </c>
      <c r="D471" s="21" t="s">
        <v>124</v>
      </c>
      <c r="E471" s="21" t="s">
        <v>103</v>
      </c>
      <c r="F471" s="5">
        <v>10050</v>
      </c>
      <c r="G471" s="5"/>
      <c r="H471" s="33">
        <f>H472+H474+H476</f>
        <v>1339500</v>
      </c>
      <c r="I471" s="33">
        <f t="shared" ref="I471:J471" si="691">I472+I474+I476</f>
        <v>0</v>
      </c>
      <c r="J471" s="33">
        <f t="shared" si="691"/>
        <v>1339500</v>
      </c>
      <c r="K471" s="33">
        <f t="shared" ref="K471:L471" si="692">K472+K474+K476</f>
        <v>0</v>
      </c>
      <c r="L471" s="33">
        <f t="shared" si="692"/>
        <v>1339500</v>
      </c>
      <c r="M471" s="33">
        <f t="shared" ref="M471:N471" si="693">M472+M474+M476</f>
        <v>0</v>
      </c>
      <c r="N471" s="33">
        <f t="shared" si="693"/>
        <v>1339500</v>
      </c>
      <c r="O471" s="33">
        <f t="shared" ref="O471:P471" si="694">O472+O474+O476</f>
        <v>0</v>
      </c>
      <c r="P471" s="33">
        <f t="shared" si="694"/>
        <v>1339500</v>
      </c>
      <c r="Q471" s="33">
        <f t="shared" ref="Q471:R471" si="695">Q472+Q474+Q476</f>
        <v>0</v>
      </c>
      <c r="R471" s="33">
        <f t="shared" si="695"/>
        <v>1339500</v>
      </c>
      <c r="S471" s="33">
        <f t="shared" ref="S471:T471" si="696">S472+S474+S476</f>
        <v>0</v>
      </c>
      <c r="T471" s="33">
        <f t="shared" si="696"/>
        <v>1339500</v>
      </c>
      <c r="U471" s="33">
        <f t="shared" ref="U471:V471" si="697">U472+U474+U476</f>
        <v>0</v>
      </c>
      <c r="V471" s="33">
        <f t="shared" si="697"/>
        <v>1339500</v>
      </c>
      <c r="W471" s="33">
        <f t="shared" ref="W471:X471" si="698">W472+W474+W476</f>
        <v>51000</v>
      </c>
      <c r="X471" s="33">
        <f t="shared" si="698"/>
        <v>1390500</v>
      </c>
      <c r="Y471" s="33">
        <f t="shared" ref="Y471:Z471" si="699">Y472+Y474+Y476</f>
        <v>0</v>
      </c>
      <c r="Z471" s="33">
        <f t="shared" si="699"/>
        <v>1390500</v>
      </c>
      <c r="AA471" s="33">
        <f t="shared" ref="AA471" si="700">AA472+AA474+AA476</f>
        <v>1390500</v>
      </c>
      <c r="AB471" s="33">
        <f t="shared" ref="AB471" si="701">AB472+AB474+AB476</f>
        <v>1151666.97</v>
      </c>
      <c r="AC471" s="71">
        <f t="shared" si="676"/>
        <v>82.823946062567416</v>
      </c>
    </row>
    <row r="472" spans="1:29" ht="120" x14ac:dyDescent="0.25">
      <c r="A472" s="6" t="s">
        <v>57</v>
      </c>
      <c r="B472" s="5">
        <v>70</v>
      </c>
      <c r="C472" s="5">
        <v>0</v>
      </c>
      <c r="D472" s="21" t="s">
        <v>124</v>
      </c>
      <c r="E472" s="21" t="s">
        <v>103</v>
      </c>
      <c r="F472" s="5">
        <v>10050</v>
      </c>
      <c r="G472" s="5">
        <v>100</v>
      </c>
      <c r="H472" s="33">
        <f>H473</f>
        <v>623800</v>
      </c>
      <c r="I472" s="33">
        <f t="shared" ref="I472:AB472" si="702">I473</f>
        <v>0</v>
      </c>
      <c r="J472" s="33">
        <f t="shared" si="702"/>
        <v>623800</v>
      </c>
      <c r="K472" s="33">
        <f t="shared" si="702"/>
        <v>0</v>
      </c>
      <c r="L472" s="33">
        <f t="shared" si="702"/>
        <v>623800</v>
      </c>
      <c r="M472" s="33">
        <f t="shared" si="702"/>
        <v>0</v>
      </c>
      <c r="N472" s="33">
        <f t="shared" si="702"/>
        <v>623800</v>
      </c>
      <c r="O472" s="33">
        <f t="shared" si="702"/>
        <v>0</v>
      </c>
      <c r="P472" s="33">
        <f t="shared" si="702"/>
        <v>623800</v>
      </c>
      <c r="Q472" s="33">
        <f t="shared" si="702"/>
        <v>0</v>
      </c>
      <c r="R472" s="33">
        <f t="shared" si="702"/>
        <v>623800</v>
      </c>
      <c r="S472" s="33">
        <f t="shared" si="702"/>
        <v>0</v>
      </c>
      <c r="T472" s="33">
        <f t="shared" si="702"/>
        <v>623800</v>
      </c>
      <c r="U472" s="33">
        <f t="shared" si="702"/>
        <v>0</v>
      </c>
      <c r="V472" s="33">
        <f t="shared" si="702"/>
        <v>623800</v>
      </c>
      <c r="W472" s="33">
        <f t="shared" si="702"/>
        <v>51000</v>
      </c>
      <c r="X472" s="33">
        <f t="shared" si="702"/>
        <v>674800</v>
      </c>
      <c r="Y472" s="33">
        <f t="shared" si="702"/>
        <v>0</v>
      </c>
      <c r="Z472" s="33">
        <f t="shared" si="702"/>
        <v>674800</v>
      </c>
      <c r="AA472" s="33">
        <f t="shared" si="702"/>
        <v>674800</v>
      </c>
      <c r="AB472" s="33">
        <f t="shared" si="702"/>
        <v>567336.23</v>
      </c>
      <c r="AC472" s="71">
        <f t="shared" si="676"/>
        <v>84.074722880853585</v>
      </c>
    </row>
    <row r="473" spans="1:29" ht="45" x14ac:dyDescent="0.25">
      <c r="A473" s="6" t="s">
        <v>16</v>
      </c>
      <c r="B473" s="5">
        <v>70</v>
      </c>
      <c r="C473" s="5">
        <v>0</v>
      </c>
      <c r="D473" s="21" t="s">
        <v>124</v>
      </c>
      <c r="E473" s="21" t="s">
        <v>103</v>
      </c>
      <c r="F473" s="5">
        <v>10050</v>
      </c>
      <c r="G473" s="5">
        <v>120</v>
      </c>
      <c r="H473" s="33">
        <f>ведомственная!G334</f>
        <v>623800</v>
      </c>
      <c r="I473" s="33">
        <f>ведомственная!H334</f>
        <v>0</v>
      </c>
      <c r="J473" s="33">
        <f>ведомственная!I334</f>
        <v>623800</v>
      </c>
      <c r="K473" s="33">
        <f>ведомственная!J334</f>
        <v>0</v>
      </c>
      <c r="L473" s="33">
        <f>ведомственная!K334</f>
        <v>623800</v>
      </c>
      <c r="M473" s="33">
        <f>ведомственная!L334</f>
        <v>0</v>
      </c>
      <c r="N473" s="33">
        <f>ведомственная!M334</f>
        <v>623800</v>
      </c>
      <c r="O473" s="33">
        <f>ведомственная!N334</f>
        <v>0</v>
      </c>
      <c r="P473" s="33">
        <f>ведомственная!O334</f>
        <v>623800</v>
      </c>
      <c r="Q473" s="33">
        <f>ведомственная!P334</f>
        <v>0</v>
      </c>
      <c r="R473" s="33">
        <f>ведомственная!Q334</f>
        <v>623800</v>
      </c>
      <c r="S473" s="33">
        <f>ведомственная!R334</f>
        <v>0</v>
      </c>
      <c r="T473" s="33">
        <f>ведомственная!S334</f>
        <v>623800</v>
      </c>
      <c r="U473" s="33">
        <f>ведомственная!T334</f>
        <v>0</v>
      </c>
      <c r="V473" s="33">
        <f>ведомственная!U334</f>
        <v>623800</v>
      </c>
      <c r="W473" s="33">
        <f>ведомственная!V334</f>
        <v>51000</v>
      </c>
      <c r="X473" s="33">
        <f>ведомственная!W334</f>
        <v>674800</v>
      </c>
      <c r="Y473" s="33">
        <f>ведомственная!X334</f>
        <v>0</v>
      </c>
      <c r="Z473" s="33">
        <f>ведомственная!Y334</f>
        <v>674800</v>
      </c>
      <c r="AA473" s="33">
        <f>ведомственная!Z334</f>
        <v>674800</v>
      </c>
      <c r="AB473" s="33">
        <f>ведомственная!AA334</f>
        <v>567336.23</v>
      </c>
      <c r="AC473" s="71">
        <f t="shared" si="676"/>
        <v>84.074722880853585</v>
      </c>
    </row>
    <row r="474" spans="1:29" ht="43.15" customHeight="1" x14ac:dyDescent="0.25">
      <c r="A474" s="6" t="s">
        <v>18</v>
      </c>
      <c r="B474" s="5">
        <v>70</v>
      </c>
      <c r="C474" s="5">
        <v>0</v>
      </c>
      <c r="D474" s="21" t="s">
        <v>124</v>
      </c>
      <c r="E474" s="21" t="s">
        <v>103</v>
      </c>
      <c r="F474" s="5">
        <v>10050</v>
      </c>
      <c r="G474" s="5">
        <v>200</v>
      </c>
      <c r="H474" s="33">
        <f>H475</f>
        <v>709700</v>
      </c>
      <c r="I474" s="33">
        <f t="shared" ref="I474:AB474" si="703">I475</f>
        <v>0</v>
      </c>
      <c r="J474" s="33">
        <f t="shared" si="703"/>
        <v>709700</v>
      </c>
      <c r="K474" s="33">
        <f t="shared" si="703"/>
        <v>0</v>
      </c>
      <c r="L474" s="33">
        <f t="shared" si="703"/>
        <v>709700</v>
      </c>
      <c r="M474" s="33">
        <f t="shared" si="703"/>
        <v>0</v>
      </c>
      <c r="N474" s="33">
        <f t="shared" si="703"/>
        <v>709700</v>
      </c>
      <c r="O474" s="33">
        <f t="shared" si="703"/>
        <v>0</v>
      </c>
      <c r="P474" s="33">
        <f t="shared" si="703"/>
        <v>709700</v>
      </c>
      <c r="Q474" s="33">
        <f t="shared" si="703"/>
        <v>0</v>
      </c>
      <c r="R474" s="33">
        <f t="shared" si="703"/>
        <v>709700</v>
      </c>
      <c r="S474" s="33">
        <f t="shared" si="703"/>
        <v>-1200</v>
      </c>
      <c r="T474" s="33">
        <f t="shared" si="703"/>
        <v>708500</v>
      </c>
      <c r="U474" s="33">
        <f t="shared" si="703"/>
        <v>0</v>
      </c>
      <c r="V474" s="33">
        <f t="shared" si="703"/>
        <v>708500</v>
      </c>
      <c r="W474" s="33">
        <f t="shared" si="703"/>
        <v>0</v>
      </c>
      <c r="X474" s="33">
        <f t="shared" si="703"/>
        <v>708500</v>
      </c>
      <c r="Y474" s="33">
        <f t="shared" si="703"/>
        <v>0</v>
      </c>
      <c r="Z474" s="33">
        <f t="shared" si="703"/>
        <v>708500</v>
      </c>
      <c r="AA474" s="33">
        <f t="shared" si="703"/>
        <v>708500</v>
      </c>
      <c r="AB474" s="33">
        <f t="shared" si="703"/>
        <v>577267.80000000005</v>
      </c>
      <c r="AC474" s="71">
        <f t="shared" si="676"/>
        <v>81.477459421312631</v>
      </c>
    </row>
    <row r="475" spans="1:29" ht="60" x14ac:dyDescent="0.25">
      <c r="A475" s="6" t="s">
        <v>19</v>
      </c>
      <c r="B475" s="5">
        <v>70</v>
      </c>
      <c r="C475" s="5">
        <v>0</v>
      </c>
      <c r="D475" s="21" t="s">
        <v>124</v>
      </c>
      <c r="E475" s="21" t="s">
        <v>103</v>
      </c>
      <c r="F475" s="5">
        <v>10050</v>
      </c>
      <c r="G475" s="5">
        <v>240</v>
      </c>
      <c r="H475" s="33">
        <f>ведомственная!G336</f>
        <v>709700</v>
      </c>
      <c r="I475" s="33">
        <f>ведомственная!H336</f>
        <v>0</v>
      </c>
      <c r="J475" s="33">
        <f>ведомственная!I336</f>
        <v>709700</v>
      </c>
      <c r="K475" s="33">
        <f>ведомственная!J336</f>
        <v>0</v>
      </c>
      <c r="L475" s="33">
        <f>ведомственная!K336</f>
        <v>709700</v>
      </c>
      <c r="M475" s="33">
        <f>ведомственная!L336</f>
        <v>0</v>
      </c>
      <c r="N475" s="33">
        <f>ведомственная!M336</f>
        <v>709700</v>
      </c>
      <c r="O475" s="33">
        <f>ведомственная!N336</f>
        <v>0</v>
      </c>
      <c r="P475" s="33">
        <f>ведомственная!O336</f>
        <v>709700</v>
      </c>
      <c r="Q475" s="33">
        <f>ведомственная!P336</f>
        <v>0</v>
      </c>
      <c r="R475" s="33">
        <f>ведомственная!Q336</f>
        <v>709700</v>
      </c>
      <c r="S475" s="33">
        <f>ведомственная!R336</f>
        <v>-1200</v>
      </c>
      <c r="T475" s="33">
        <f>ведомственная!S336</f>
        <v>708500</v>
      </c>
      <c r="U475" s="33">
        <f>ведомственная!T336</f>
        <v>0</v>
      </c>
      <c r="V475" s="33">
        <f>ведомственная!U336</f>
        <v>708500</v>
      </c>
      <c r="W475" s="33">
        <f>ведомственная!V336</f>
        <v>0</v>
      </c>
      <c r="X475" s="33">
        <f>ведомственная!W336</f>
        <v>708500</v>
      </c>
      <c r="Y475" s="33">
        <f>ведомственная!X336</f>
        <v>0</v>
      </c>
      <c r="Z475" s="33">
        <f>ведомственная!Y336</f>
        <v>708500</v>
      </c>
      <c r="AA475" s="33">
        <f>ведомственная!Z336</f>
        <v>708500</v>
      </c>
      <c r="AB475" s="33">
        <f>ведомственная!AA336</f>
        <v>577267.80000000005</v>
      </c>
      <c r="AC475" s="71">
        <f t="shared" si="676"/>
        <v>81.477459421312631</v>
      </c>
    </row>
    <row r="476" spans="1:29" x14ac:dyDescent="0.25">
      <c r="A476" s="4" t="s">
        <v>20</v>
      </c>
      <c r="B476" s="5">
        <v>70</v>
      </c>
      <c r="C476" s="5">
        <v>0</v>
      </c>
      <c r="D476" s="21" t="s">
        <v>124</v>
      </c>
      <c r="E476" s="21" t="s">
        <v>103</v>
      </c>
      <c r="F476" s="5">
        <v>10050</v>
      </c>
      <c r="G476" s="5">
        <v>800</v>
      </c>
      <c r="H476" s="33">
        <f>H478</f>
        <v>6000</v>
      </c>
      <c r="I476" s="33">
        <f t="shared" ref="I476:R476" si="704">I478</f>
        <v>0</v>
      </c>
      <c r="J476" s="33">
        <f t="shared" si="704"/>
        <v>6000</v>
      </c>
      <c r="K476" s="33">
        <f t="shared" si="704"/>
        <v>0</v>
      </c>
      <c r="L476" s="33">
        <f t="shared" si="704"/>
        <v>6000</v>
      </c>
      <c r="M476" s="33">
        <f t="shared" si="704"/>
        <v>0</v>
      </c>
      <c r="N476" s="33">
        <f t="shared" si="704"/>
        <v>6000</v>
      </c>
      <c r="O476" s="33">
        <f t="shared" si="704"/>
        <v>0</v>
      </c>
      <c r="P476" s="33">
        <f t="shared" si="704"/>
        <v>6000</v>
      </c>
      <c r="Q476" s="33">
        <f t="shared" si="704"/>
        <v>0</v>
      </c>
      <c r="R476" s="33">
        <f t="shared" si="704"/>
        <v>6000</v>
      </c>
      <c r="S476" s="33">
        <f t="shared" ref="S476:X476" si="705">S478+S477</f>
        <v>1200</v>
      </c>
      <c r="T476" s="33">
        <f t="shared" si="705"/>
        <v>7200</v>
      </c>
      <c r="U476" s="33">
        <f t="shared" si="705"/>
        <v>0</v>
      </c>
      <c r="V476" s="33">
        <f t="shared" si="705"/>
        <v>7200</v>
      </c>
      <c r="W476" s="33">
        <f t="shared" si="705"/>
        <v>0</v>
      </c>
      <c r="X476" s="33">
        <f t="shared" si="705"/>
        <v>7200</v>
      </c>
      <c r="Y476" s="33">
        <f t="shared" ref="Y476:Z476" si="706">Y478+Y477</f>
        <v>0</v>
      </c>
      <c r="Z476" s="33">
        <f t="shared" si="706"/>
        <v>7200</v>
      </c>
      <c r="AA476" s="33">
        <f t="shared" ref="AA476" si="707">AA478+AA477</f>
        <v>7200</v>
      </c>
      <c r="AB476" s="33">
        <f t="shared" ref="AB476" si="708">AB478+AB477</f>
        <v>7062.9400000000005</v>
      </c>
      <c r="AC476" s="71">
        <f t="shared" si="676"/>
        <v>98.096388888888896</v>
      </c>
    </row>
    <row r="477" spans="1:29" x14ac:dyDescent="0.25">
      <c r="A477" s="10" t="s">
        <v>362</v>
      </c>
      <c r="B477" s="5">
        <v>70</v>
      </c>
      <c r="C477" s="5">
        <v>0</v>
      </c>
      <c r="D477" s="21" t="s">
        <v>124</v>
      </c>
      <c r="E477" s="21" t="s">
        <v>103</v>
      </c>
      <c r="F477" s="5">
        <v>10050</v>
      </c>
      <c r="G477" s="5">
        <v>830</v>
      </c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>
        <f>ведомственная!R338</f>
        <v>4500</v>
      </c>
      <c r="T477" s="33">
        <f>R477+S477</f>
        <v>4500</v>
      </c>
      <c r="U477" s="33">
        <f>ведомственная!T338</f>
        <v>0</v>
      </c>
      <c r="V477" s="33">
        <f>T477+U477</f>
        <v>4500</v>
      </c>
      <c r="W477" s="33">
        <f>ведомственная!V338</f>
        <v>0</v>
      </c>
      <c r="X477" s="33">
        <f>V477+W477</f>
        <v>4500</v>
      </c>
      <c r="Y477" s="33">
        <f>ведомственная!X338</f>
        <v>0</v>
      </c>
      <c r="Z477" s="33">
        <f>X477+Y477</f>
        <v>4500</v>
      </c>
      <c r="AA477" s="33">
        <f>Y477+Z477</f>
        <v>4500</v>
      </c>
      <c r="AB477" s="33">
        <f>ведомственная!AA338</f>
        <v>4500</v>
      </c>
      <c r="AC477" s="71">
        <f t="shared" si="676"/>
        <v>100</v>
      </c>
    </row>
    <row r="478" spans="1:29" ht="30" x14ac:dyDescent="0.25">
      <c r="A478" s="6" t="s">
        <v>21</v>
      </c>
      <c r="B478" s="5">
        <v>70</v>
      </c>
      <c r="C478" s="5">
        <v>0</v>
      </c>
      <c r="D478" s="21" t="s">
        <v>124</v>
      </c>
      <c r="E478" s="21" t="s">
        <v>103</v>
      </c>
      <c r="F478" s="5">
        <v>10050</v>
      </c>
      <c r="G478" s="5">
        <v>850</v>
      </c>
      <c r="H478" s="33">
        <f>ведомственная!G339</f>
        <v>6000</v>
      </c>
      <c r="I478" s="33">
        <f>ведомственная!H339</f>
        <v>0</v>
      </c>
      <c r="J478" s="33">
        <f>ведомственная!I339</f>
        <v>6000</v>
      </c>
      <c r="K478" s="33">
        <f>ведомственная!J339</f>
        <v>0</v>
      </c>
      <c r="L478" s="33">
        <f>ведомственная!K339</f>
        <v>6000</v>
      </c>
      <c r="M478" s="33">
        <f>ведомственная!L339</f>
        <v>0</v>
      </c>
      <c r="N478" s="33">
        <f>ведомственная!M339</f>
        <v>6000</v>
      </c>
      <c r="O478" s="33">
        <f>ведомственная!N339</f>
        <v>0</v>
      </c>
      <c r="P478" s="33">
        <f>ведомственная!O339</f>
        <v>6000</v>
      </c>
      <c r="Q478" s="33">
        <f>ведомственная!P339</f>
        <v>0</v>
      </c>
      <c r="R478" s="33">
        <f>ведомственная!Q339</f>
        <v>6000</v>
      </c>
      <c r="S478" s="33">
        <f>ведомственная!R339</f>
        <v>-3300</v>
      </c>
      <c r="T478" s="33">
        <f>ведомственная!S339</f>
        <v>2700</v>
      </c>
      <c r="U478" s="33">
        <f>ведомственная!T339</f>
        <v>0</v>
      </c>
      <c r="V478" s="33">
        <f>ведомственная!U339</f>
        <v>2700</v>
      </c>
      <c r="W478" s="33">
        <f>ведомственная!V339</f>
        <v>0</v>
      </c>
      <c r="X478" s="33">
        <f>ведомственная!W339</f>
        <v>2700</v>
      </c>
      <c r="Y478" s="33">
        <f>ведомственная!X339</f>
        <v>0</v>
      </c>
      <c r="Z478" s="33">
        <f>ведомственная!Y339</f>
        <v>2700</v>
      </c>
      <c r="AA478" s="33">
        <f>ведомственная!Z339</f>
        <v>2700</v>
      </c>
      <c r="AB478" s="33">
        <f>ведомственная!AA339</f>
        <v>2562.94</v>
      </c>
      <c r="AC478" s="71">
        <f t="shared" si="676"/>
        <v>94.923703703703708</v>
      </c>
    </row>
    <row r="479" spans="1:29" ht="45" x14ac:dyDescent="0.25">
      <c r="A479" s="10" t="s">
        <v>333</v>
      </c>
      <c r="B479" s="5">
        <v>70</v>
      </c>
      <c r="C479" s="5">
        <v>0</v>
      </c>
      <c r="D479" s="21" t="s">
        <v>124</v>
      </c>
      <c r="E479" s="21" t="s">
        <v>103</v>
      </c>
      <c r="F479" s="5">
        <v>13200</v>
      </c>
      <c r="G479" s="5"/>
      <c r="H479" s="33"/>
      <c r="I479" s="33"/>
      <c r="J479" s="33"/>
      <c r="K479" s="33"/>
      <c r="L479" s="33"/>
      <c r="M479" s="33"/>
      <c r="N479" s="33"/>
      <c r="O479" s="33">
        <f t="shared" ref="O479:AB480" si="709">O480</f>
        <v>380000</v>
      </c>
      <c r="P479" s="33">
        <f t="shared" si="709"/>
        <v>380000</v>
      </c>
      <c r="Q479" s="33">
        <f t="shared" si="709"/>
        <v>0</v>
      </c>
      <c r="R479" s="33">
        <f t="shared" si="709"/>
        <v>380000</v>
      </c>
      <c r="S479" s="33">
        <f t="shared" si="709"/>
        <v>0</v>
      </c>
      <c r="T479" s="33">
        <f t="shared" si="709"/>
        <v>380000</v>
      </c>
      <c r="U479" s="33">
        <f t="shared" si="709"/>
        <v>0</v>
      </c>
      <c r="V479" s="33">
        <f t="shared" si="709"/>
        <v>380000</v>
      </c>
      <c r="W479" s="33">
        <f t="shared" si="709"/>
        <v>0</v>
      </c>
      <c r="X479" s="33">
        <f t="shared" si="709"/>
        <v>380000</v>
      </c>
      <c r="Y479" s="33">
        <f t="shared" si="709"/>
        <v>0</v>
      </c>
      <c r="Z479" s="33">
        <f t="shared" si="709"/>
        <v>380000</v>
      </c>
      <c r="AA479" s="33">
        <f t="shared" si="709"/>
        <v>380000</v>
      </c>
      <c r="AB479" s="33">
        <f t="shared" si="709"/>
        <v>380000</v>
      </c>
      <c r="AC479" s="71">
        <f t="shared" si="676"/>
        <v>100</v>
      </c>
    </row>
    <row r="480" spans="1:29" ht="45" x14ac:dyDescent="0.25">
      <c r="A480" s="10" t="s">
        <v>18</v>
      </c>
      <c r="B480" s="5">
        <v>70</v>
      </c>
      <c r="C480" s="5">
        <v>0</v>
      </c>
      <c r="D480" s="21" t="s">
        <v>124</v>
      </c>
      <c r="E480" s="21" t="s">
        <v>103</v>
      </c>
      <c r="F480" s="5">
        <v>13200</v>
      </c>
      <c r="G480" s="5">
        <v>200</v>
      </c>
      <c r="H480" s="33"/>
      <c r="I480" s="33"/>
      <c r="J480" s="33"/>
      <c r="K480" s="33"/>
      <c r="L480" s="33"/>
      <c r="M480" s="33"/>
      <c r="N480" s="33"/>
      <c r="O480" s="33">
        <f t="shared" si="709"/>
        <v>380000</v>
      </c>
      <c r="P480" s="33">
        <f t="shared" si="709"/>
        <v>380000</v>
      </c>
      <c r="Q480" s="33">
        <f t="shared" si="709"/>
        <v>0</v>
      </c>
      <c r="R480" s="33">
        <f t="shared" si="709"/>
        <v>380000</v>
      </c>
      <c r="S480" s="33">
        <f t="shared" si="709"/>
        <v>0</v>
      </c>
      <c r="T480" s="33">
        <f t="shared" si="709"/>
        <v>380000</v>
      </c>
      <c r="U480" s="33">
        <f t="shared" si="709"/>
        <v>0</v>
      </c>
      <c r="V480" s="33">
        <f t="shared" si="709"/>
        <v>380000</v>
      </c>
      <c r="W480" s="33">
        <f t="shared" si="709"/>
        <v>0</v>
      </c>
      <c r="X480" s="33">
        <f t="shared" si="709"/>
        <v>380000</v>
      </c>
      <c r="Y480" s="33">
        <f t="shared" si="709"/>
        <v>0</v>
      </c>
      <c r="Z480" s="33">
        <f t="shared" si="709"/>
        <v>380000</v>
      </c>
      <c r="AA480" s="33">
        <f t="shared" si="709"/>
        <v>380000</v>
      </c>
      <c r="AB480" s="33">
        <f t="shared" si="709"/>
        <v>380000</v>
      </c>
      <c r="AC480" s="71">
        <f t="shared" si="676"/>
        <v>100</v>
      </c>
    </row>
    <row r="481" spans="1:29" ht="60" x14ac:dyDescent="0.25">
      <c r="A481" s="10" t="s">
        <v>19</v>
      </c>
      <c r="B481" s="5">
        <v>70</v>
      </c>
      <c r="C481" s="5">
        <v>0</v>
      </c>
      <c r="D481" s="21" t="s">
        <v>124</v>
      </c>
      <c r="E481" s="21" t="s">
        <v>103</v>
      </c>
      <c r="F481" s="5">
        <v>13200</v>
      </c>
      <c r="G481" s="5">
        <v>240</v>
      </c>
      <c r="H481" s="33"/>
      <c r="I481" s="33"/>
      <c r="J481" s="33"/>
      <c r="K481" s="33"/>
      <c r="L481" s="33"/>
      <c r="M481" s="33"/>
      <c r="N481" s="33"/>
      <c r="O481" s="33">
        <f>ведомственная!N342</f>
        <v>380000</v>
      </c>
      <c r="P481" s="33">
        <f>N481+O481</f>
        <v>380000</v>
      </c>
      <c r="Q481" s="33">
        <f>ведомственная!P342</f>
        <v>0</v>
      </c>
      <c r="R481" s="33">
        <f>P481+Q481</f>
        <v>380000</v>
      </c>
      <c r="S481" s="33">
        <f>ведомственная!R342</f>
        <v>0</v>
      </c>
      <c r="T481" s="33">
        <f>R481+S481</f>
        <v>380000</v>
      </c>
      <c r="U481" s="33">
        <f>ведомственная!T342</f>
        <v>0</v>
      </c>
      <c r="V481" s="33">
        <f>T481+U481</f>
        <v>380000</v>
      </c>
      <c r="W481" s="33">
        <f>ведомственная!V342</f>
        <v>0</v>
      </c>
      <c r="X481" s="33">
        <f>V481+W481</f>
        <v>380000</v>
      </c>
      <c r="Y481" s="33">
        <f>ведомственная!X342</f>
        <v>0</v>
      </c>
      <c r="Z481" s="33">
        <f>X481+Y481</f>
        <v>380000</v>
      </c>
      <c r="AA481" s="33">
        <f>Y481+Z481</f>
        <v>380000</v>
      </c>
      <c r="AB481" s="33">
        <f>ведомственная!AA342</f>
        <v>380000</v>
      </c>
      <c r="AC481" s="71">
        <f t="shared" si="676"/>
        <v>100</v>
      </c>
    </row>
    <row r="482" spans="1:29" ht="29.25" x14ac:dyDescent="0.25">
      <c r="A482" s="18" t="s">
        <v>108</v>
      </c>
      <c r="B482" s="17">
        <v>70</v>
      </c>
      <c r="C482" s="17">
        <v>0</v>
      </c>
      <c r="D482" s="20" t="s">
        <v>124</v>
      </c>
      <c r="E482" s="20" t="s">
        <v>107</v>
      </c>
      <c r="F482" s="17"/>
      <c r="G482" s="17"/>
      <c r="H482" s="32">
        <f>H483+H486+H493</f>
        <v>1240360</v>
      </c>
      <c r="I482" s="32">
        <f t="shared" ref="I482:J482" si="710">I483+I486+I493</f>
        <v>0</v>
      </c>
      <c r="J482" s="32">
        <f t="shared" si="710"/>
        <v>1240360</v>
      </c>
      <c r="K482" s="32">
        <f t="shared" ref="K482:L482" si="711">K483+K486+K493</f>
        <v>0</v>
      </c>
      <c r="L482" s="32">
        <f t="shared" si="711"/>
        <v>1240360</v>
      </c>
      <c r="M482" s="32">
        <f t="shared" ref="M482:N482" si="712">M483+M486+M493</f>
        <v>0</v>
      </c>
      <c r="N482" s="32">
        <f t="shared" si="712"/>
        <v>1240360</v>
      </c>
      <c r="O482" s="32">
        <f t="shared" ref="O482:P482" si="713">O483+O486+O493</f>
        <v>0</v>
      </c>
      <c r="P482" s="32">
        <f t="shared" si="713"/>
        <v>1240360</v>
      </c>
      <c r="Q482" s="32">
        <f t="shared" ref="Q482:R482" si="714">Q483+Q486+Q493</f>
        <v>0</v>
      </c>
      <c r="R482" s="32">
        <f t="shared" si="714"/>
        <v>1240360</v>
      </c>
      <c r="S482" s="32">
        <f t="shared" ref="S482:T482" si="715">S483+S486+S493</f>
        <v>0</v>
      </c>
      <c r="T482" s="32">
        <f t="shared" si="715"/>
        <v>1240360</v>
      </c>
      <c r="U482" s="32">
        <f t="shared" ref="U482:V482" si="716">U483+U486+U493</f>
        <v>0</v>
      </c>
      <c r="V482" s="32">
        <f t="shared" si="716"/>
        <v>1240360</v>
      </c>
      <c r="W482" s="32">
        <f t="shared" ref="W482:X482" si="717">W483+W486+W493</f>
        <v>0</v>
      </c>
      <c r="X482" s="32">
        <f t="shared" si="717"/>
        <v>1240360</v>
      </c>
      <c r="Y482" s="32">
        <f t="shared" ref="Y482:Z482" si="718">Y483+Y486+Y493</f>
        <v>0</v>
      </c>
      <c r="Z482" s="32">
        <f t="shared" si="718"/>
        <v>1240360</v>
      </c>
      <c r="AA482" s="32">
        <f t="shared" ref="AA482" si="719">AA483+AA486+AA493</f>
        <v>1240360</v>
      </c>
      <c r="AB482" s="32">
        <f t="shared" ref="AB482" si="720">AB483+AB486+AB493</f>
        <v>1185341.8700000001</v>
      </c>
      <c r="AC482" s="71">
        <f t="shared" si="676"/>
        <v>95.564341803992406</v>
      </c>
    </row>
    <row r="483" spans="1:29" ht="43.9" customHeight="1" x14ac:dyDescent="0.25">
      <c r="A483" s="22" t="s">
        <v>109</v>
      </c>
      <c r="B483" s="5">
        <v>70</v>
      </c>
      <c r="C483" s="5">
        <v>0</v>
      </c>
      <c r="D483" s="21" t="s">
        <v>124</v>
      </c>
      <c r="E483" s="21" t="s">
        <v>107</v>
      </c>
      <c r="F483" s="5">
        <v>10060</v>
      </c>
      <c r="G483" s="5"/>
      <c r="H483" s="33">
        <f>H484</f>
        <v>897000</v>
      </c>
      <c r="I483" s="33">
        <f t="shared" ref="I483:Y484" si="721">I484</f>
        <v>0</v>
      </c>
      <c r="J483" s="33">
        <f t="shared" si="721"/>
        <v>897000</v>
      </c>
      <c r="K483" s="33">
        <f t="shared" si="721"/>
        <v>0</v>
      </c>
      <c r="L483" s="33">
        <f t="shared" si="721"/>
        <v>897000</v>
      </c>
      <c r="M483" s="33">
        <f t="shared" si="721"/>
        <v>0</v>
      </c>
      <c r="N483" s="33">
        <f t="shared" si="721"/>
        <v>897000</v>
      </c>
      <c r="O483" s="33">
        <f t="shared" si="721"/>
        <v>0</v>
      </c>
      <c r="P483" s="33">
        <f t="shared" si="721"/>
        <v>897000</v>
      </c>
      <c r="Q483" s="33">
        <f t="shared" si="721"/>
        <v>0</v>
      </c>
      <c r="R483" s="33">
        <f t="shared" si="721"/>
        <v>897000</v>
      </c>
      <c r="S483" s="33">
        <f t="shared" si="721"/>
        <v>0</v>
      </c>
      <c r="T483" s="33">
        <f t="shared" si="721"/>
        <v>897000</v>
      </c>
      <c r="U483" s="33">
        <f t="shared" si="721"/>
        <v>0</v>
      </c>
      <c r="V483" s="33">
        <f t="shared" si="721"/>
        <v>897000</v>
      </c>
      <c r="W483" s="33">
        <f t="shared" si="721"/>
        <v>0</v>
      </c>
      <c r="X483" s="33">
        <f t="shared" si="721"/>
        <v>897000</v>
      </c>
      <c r="Y483" s="33">
        <f t="shared" si="721"/>
        <v>0</v>
      </c>
      <c r="Z483" s="33">
        <f t="shared" ref="Y483:AB484" si="722">Z484</f>
        <v>897000</v>
      </c>
      <c r="AA483" s="33">
        <f t="shared" si="722"/>
        <v>897000</v>
      </c>
      <c r="AB483" s="33">
        <f t="shared" si="722"/>
        <v>867209.37</v>
      </c>
      <c r="AC483" s="71">
        <f t="shared" si="676"/>
        <v>96.678859531772574</v>
      </c>
    </row>
    <row r="484" spans="1:29" ht="120" x14ac:dyDescent="0.25">
      <c r="A484" s="6" t="s">
        <v>57</v>
      </c>
      <c r="B484" s="5">
        <v>70</v>
      </c>
      <c r="C484" s="5">
        <v>0</v>
      </c>
      <c r="D484" s="21" t="s">
        <v>124</v>
      </c>
      <c r="E484" s="21" t="s">
        <v>107</v>
      </c>
      <c r="F484" s="5">
        <v>10060</v>
      </c>
      <c r="G484" s="5">
        <v>100</v>
      </c>
      <c r="H484" s="33">
        <f>H485</f>
        <v>897000</v>
      </c>
      <c r="I484" s="33">
        <f t="shared" si="721"/>
        <v>0</v>
      </c>
      <c r="J484" s="33">
        <f t="shared" si="721"/>
        <v>897000</v>
      </c>
      <c r="K484" s="33">
        <f t="shared" si="721"/>
        <v>0</v>
      </c>
      <c r="L484" s="33">
        <f t="shared" si="721"/>
        <v>897000</v>
      </c>
      <c r="M484" s="33">
        <f t="shared" si="721"/>
        <v>0</v>
      </c>
      <c r="N484" s="33">
        <f t="shared" si="721"/>
        <v>897000</v>
      </c>
      <c r="O484" s="33">
        <f t="shared" si="721"/>
        <v>0</v>
      </c>
      <c r="P484" s="33">
        <f t="shared" si="721"/>
        <v>897000</v>
      </c>
      <c r="Q484" s="33">
        <f t="shared" si="721"/>
        <v>0</v>
      </c>
      <c r="R484" s="33">
        <f t="shared" si="721"/>
        <v>897000</v>
      </c>
      <c r="S484" s="33">
        <f t="shared" si="721"/>
        <v>0</v>
      </c>
      <c r="T484" s="33">
        <f t="shared" si="721"/>
        <v>897000</v>
      </c>
      <c r="U484" s="33">
        <f t="shared" si="721"/>
        <v>0</v>
      </c>
      <c r="V484" s="33">
        <f t="shared" si="721"/>
        <v>897000</v>
      </c>
      <c r="W484" s="33">
        <f t="shared" si="721"/>
        <v>0</v>
      </c>
      <c r="X484" s="33">
        <f t="shared" si="721"/>
        <v>897000</v>
      </c>
      <c r="Y484" s="33">
        <f t="shared" si="722"/>
        <v>0</v>
      </c>
      <c r="Z484" s="33">
        <f t="shared" si="722"/>
        <v>897000</v>
      </c>
      <c r="AA484" s="33">
        <f t="shared" si="722"/>
        <v>897000</v>
      </c>
      <c r="AB484" s="33">
        <f t="shared" si="722"/>
        <v>867209.37</v>
      </c>
      <c r="AC484" s="71">
        <f t="shared" si="676"/>
        <v>96.678859531772574</v>
      </c>
    </row>
    <row r="485" spans="1:29" ht="45" x14ac:dyDescent="0.25">
      <c r="A485" s="6" t="s">
        <v>16</v>
      </c>
      <c r="B485" s="5">
        <v>70</v>
      </c>
      <c r="C485" s="5">
        <v>0</v>
      </c>
      <c r="D485" s="21" t="s">
        <v>124</v>
      </c>
      <c r="E485" s="21" t="s">
        <v>107</v>
      </c>
      <c r="F485" s="5">
        <v>10060</v>
      </c>
      <c r="G485" s="5">
        <v>120</v>
      </c>
      <c r="H485" s="33">
        <f>ведомственная!G348</f>
        <v>897000</v>
      </c>
      <c r="I485" s="33">
        <f>ведомственная!H348</f>
        <v>0</v>
      </c>
      <c r="J485" s="33">
        <f>ведомственная!I348</f>
        <v>897000</v>
      </c>
      <c r="K485" s="33">
        <f>ведомственная!J348</f>
        <v>0</v>
      </c>
      <c r="L485" s="33">
        <f>ведомственная!K348</f>
        <v>897000</v>
      </c>
      <c r="M485" s="33">
        <f>ведомственная!L348</f>
        <v>0</v>
      </c>
      <c r="N485" s="33">
        <f>ведомственная!M348</f>
        <v>897000</v>
      </c>
      <c r="O485" s="33">
        <f>ведомственная!N348</f>
        <v>0</v>
      </c>
      <c r="P485" s="33">
        <f>ведомственная!O348</f>
        <v>897000</v>
      </c>
      <c r="Q485" s="33">
        <f>ведомственная!P348</f>
        <v>0</v>
      </c>
      <c r="R485" s="33">
        <f>ведомственная!Q348</f>
        <v>897000</v>
      </c>
      <c r="S485" s="33">
        <f>ведомственная!R348</f>
        <v>0</v>
      </c>
      <c r="T485" s="33">
        <f>ведомственная!S348</f>
        <v>897000</v>
      </c>
      <c r="U485" s="33">
        <f>ведомственная!T348</f>
        <v>0</v>
      </c>
      <c r="V485" s="33">
        <f>ведомственная!U348</f>
        <v>897000</v>
      </c>
      <c r="W485" s="33">
        <f>ведомственная!V348</f>
        <v>0</v>
      </c>
      <c r="X485" s="33">
        <f>ведомственная!W348</f>
        <v>897000</v>
      </c>
      <c r="Y485" s="33">
        <f>ведомственная!X348</f>
        <v>0</v>
      </c>
      <c r="Z485" s="33">
        <f>ведомственная!Y348</f>
        <v>897000</v>
      </c>
      <c r="AA485" s="33">
        <f>ведомственная!Z348</f>
        <v>897000</v>
      </c>
      <c r="AB485" s="33">
        <f>ведомственная!AA348</f>
        <v>867209.37</v>
      </c>
      <c r="AC485" s="71">
        <f t="shared" si="676"/>
        <v>96.678859531772574</v>
      </c>
    </row>
    <row r="486" spans="1:29" ht="43.9" customHeight="1" x14ac:dyDescent="0.25">
      <c r="A486" s="6" t="s">
        <v>110</v>
      </c>
      <c r="B486" s="5">
        <v>70</v>
      </c>
      <c r="C486" s="5">
        <v>0</v>
      </c>
      <c r="D486" s="21" t="s">
        <v>124</v>
      </c>
      <c r="E486" s="21" t="s">
        <v>107</v>
      </c>
      <c r="F486" s="5">
        <v>10070</v>
      </c>
      <c r="G486" s="5"/>
      <c r="H486" s="33">
        <f>H487+H489+H491</f>
        <v>340000</v>
      </c>
      <c r="I486" s="33">
        <f t="shared" ref="I486:J486" si="723">I487+I489+I491</f>
        <v>0</v>
      </c>
      <c r="J486" s="33">
        <f t="shared" si="723"/>
        <v>340000</v>
      </c>
      <c r="K486" s="33">
        <f t="shared" ref="K486:L486" si="724">K487+K489+K491</f>
        <v>0</v>
      </c>
      <c r="L486" s="33">
        <f t="shared" si="724"/>
        <v>340000</v>
      </c>
      <c r="M486" s="33">
        <f t="shared" ref="M486:N486" si="725">M487+M489+M491</f>
        <v>0</v>
      </c>
      <c r="N486" s="33">
        <f t="shared" si="725"/>
        <v>340000</v>
      </c>
      <c r="O486" s="33">
        <f t="shared" ref="O486:P486" si="726">O487+O489+O491</f>
        <v>0</v>
      </c>
      <c r="P486" s="33">
        <f t="shared" si="726"/>
        <v>340000</v>
      </c>
      <c r="Q486" s="33">
        <f t="shared" ref="Q486:R486" si="727">Q487+Q489+Q491</f>
        <v>0</v>
      </c>
      <c r="R486" s="33">
        <f t="shared" si="727"/>
        <v>340000</v>
      </c>
      <c r="S486" s="33">
        <f t="shared" ref="S486:T486" si="728">S487+S489+S491</f>
        <v>0</v>
      </c>
      <c r="T486" s="33">
        <f t="shared" si="728"/>
        <v>340000</v>
      </c>
      <c r="U486" s="33">
        <f t="shared" ref="U486:V486" si="729">U487+U489+U491</f>
        <v>0</v>
      </c>
      <c r="V486" s="33">
        <f t="shared" si="729"/>
        <v>340000</v>
      </c>
      <c r="W486" s="33">
        <f t="shared" ref="W486:X486" si="730">W487+W489+W491</f>
        <v>0</v>
      </c>
      <c r="X486" s="33">
        <f t="shared" si="730"/>
        <v>340000</v>
      </c>
      <c r="Y486" s="33">
        <f t="shared" ref="Y486:Z486" si="731">Y487+Y489+Y491</f>
        <v>0</v>
      </c>
      <c r="Z486" s="33">
        <f t="shared" si="731"/>
        <v>340000</v>
      </c>
      <c r="AA486" s="33">
        <f t="shared" ref="AA486" si="732">AA487+AA489+AA491</f>
        <v>340000</v>
      </c>
      <c r="AB486" s="33">
        <f t="shared" ref="AB486" si="733">AB487+AB489+AB491</f>
        <v>314772.5</v>
      </c>
      <c r="AC486" s="71">
        <f t="shared" si="676"/>
        <v>92.580147058823528</v>
      </c>
    </row>
    <row r="487" spans="1:29" ht="120" x14ac:dyDescent="0.25">
      <c r="A487" s="6" t="s">
        <v>57</v>
      </c>
      <c r="B487" s="5">
        <v>70</v>
      </c>
      <c r="C487" s="5">
        <v>0</v>
      </c>
      <c r="D487" s="21" t="s">
        <v>124</v>
      </c>
      <c r="E487" s="21" t="s">
        <v>107</v>
      </c>
      <c r="F487" s="5">
        <v>10070</v>
      </c>
      <c r="G487" s="5">
        <v>100</v>
      </c>
      <c r="H487" s="33">
        <f>H488</f>
        <v>284100</v>
      </c>
      <c r="I487" s="33">
        <f t="shared" ref="I487:AB487" si="734">I488</f>
        <v>0</v>
      </c>
      <c r="J487" s="33">
        <f t="shared" si="734"/>
        <v>284100</v>
      </c>
      <c r="K487" s="33">
        <f t="shared" si="734"/>
        <v>0</v>
      </c>
      <c r="L487" s="33">
        <f t="shared" si="734"/>
        <v>284100</v>
      </c>
      <c r="M487" s="33">
        <f t="shared" si="734"/>
        <v>0</v>
      </c>
      <c r="N487" s="33">
        <f t="shared" si="734"/>
        <v>284100</v>
      </c>
      <c r="O487" s="33">
        <f t="shared" si="734"/>
        <v>0</v>
      </c>
      <c r="P487" s="33">
        <f t="shared" si="734"/>
        <v>284100</v>
      </c>
      <c r="Q487" s="33">
        <f t="shared" si="734"/>
        <v>0</v>
      </c>
      <c r="R487" s="33">
        <f t="shared" si="734"/>
        <v>284100</v>
      </c>
      <c r="S487" s="33">
        <f t="shared" si="734"/>
        <v>0</v>
      </c>
      <c r="T487" s="33">
        <f t="shared" si="734"/>
        <v>284100</v>
      </c>
      <c r="U487" s="33">
        <f t="shared" si="734"/>
        <v>0</v>
      </c>
      <c r="V487" s="33">
        <f t="shared" si="734"/>
        <v>284100</v>
      </c>
      <c r="W487" s="33">
        <f t="shared" si="734"/>
        <v>0</v>
      </c>
      <c r="X487" s="33">
        <f t="shared" si="734"/>
        <v>284100</v>
      </c>
      <c r="Y487" s="33">
        <f t="shared" si="734"/>
        <v>0</v>
      </c>
      <c r="Z487" s="33">
        <f t="shared" si="734"/>
        <v>284100</v>
      </c>
      <c r="AA487" s="33">
        <f t="shared" si="734"/>
        <v>284100</v>
      </c>
      <c r="AB487" s="33">
        <f t="shared" si="734"/>
        <v>267392</v>
      </c>
      <c r="AC487" s="71">
        <f t="shared" si="676"/>
        <v>94.118972192889828</v>
      </c>
    </row>
    <row r="488" spans="1:29" ht="45" x14ac:dyDescent="0.25">
      <c r="A488" s="6" t="s">
        <v>16</v>
      </c>
      <c r="B488" s="5">
        <v>70</v>
      </c>
      <c r="C488" s="5">
        <v>0</v>
      </c>
      <c r="D488" s="21" t="s">
        <v>124</v>
      </c>
      <c r="E488" s="21" t="s">
        <v>107</v>
      </c>
      <c r="F488" s="5">
        <v>10070</v>
      </c>
      <c r="G488" s="5">
        <v>120</v>
      </c>
      <c r="H488" s="33">
        <f>ведомственная!G351</f>
        <v>284100</v>
      </c>
      <c r="I488" s="33">
        <f>ведомственная!H351</f>
        <v>0</v>
      </c>
      <c r="J488" s="33">
        <f>ведомственная!I351</f>
        <v>284100</v>
      </c>
      <c r="K488" s="33">
        <f>ведомственная!J351</f>
        <v>0</v>
      </c>
      <c r="L488" s="33">
        <f>ведомственная!K351</f>
        <v>284100</v>
      </c>
      <c r="M488" s="33">
        <f>ведомственная!L351</f>
        <v>0</v>
      </c>
      <c r="N488" s="33">
        <f>ведомственная!M351</f>
        <v>284100</v>
      </c>
      <c r="O488" s="33">
        <f>ведомственная!N351</f>
        <v>0</v>
      </c>
      <c r="P488" s="33">
        <f>ведомственная!O351</f>
        <v>284100</v>
      </c>
      <c r="Q488" s="33">
        <f>ведомственная!P351</f>
        <v>0</v>
      </c>
      <c r="R488" s="33">
        <f>ведомственная!Q351</f>
        <v>284100</v>
      </c>
      <c r="S488" s="33">
        <f>ведомственная!R351</f>
        <v>0</v>
      </c>
      <c r="T488" s="33">
        <f>ведомственная!S351</f>
        <v>284100</v>
      </c>
      <c r="U488" s="33">
        <f>ведомственная!T351</f>
        <v>0</v>
      </c>
      <c r="V488" s="33">
        <f>ведомственная!U351</f>
        <v>284100</v>
      </c>
      <c r="W488" s="33">
        <f>ведомственная!V351</f>
        <v>0</v>
      </c>
      <c r="X488" s="33">
        <f>ведомственная!W351</f>
        <v>284100</v>
      </c>
      <c r="Y488" s="33">
        <f>ведомственная!X351</f>
        <v>0</v>
      </c>
      <c r="Z488" s="33">
        <f>ведомственная!Y351</f>
        <v>284100</v>
      </c>
      <c r="AA488" s="33">
        <f>ведомственная!Z351</f>
        <v>284100</v>
      </c>
      <c r="AB488" s="33">
        <f>ведомственная!AA351</f>
        <v>267392</v>
      </c>
      <c r="AC488" s="71">
        <f t="shared" si="676"/>
        <v>94.118972192889828</v>
      </c>
    </row>
    <row r="489" spans="1:29" ht="45" x14ac:dyDescent="0.25">
      <c r="A489" s="6" t="s">
        <v>18</v>
      </c>
      <c r="B489" s="5">
        <v>70</v>
      </c>
      <c r="C489" s="5">
        <v>0</v>
      </c>
      <c r="D489" s="21" t="s">
        <v>124</v>
      </c>
      <c r="E489" s="21" t="s">
        <v>107</v>
      </c>
      <c r="F489" s="5">
        <v>10070</v>
      </c>
      <c r="G489" s="5">
        <v>200</v>
      </c>
      <c r="H489" s="33">
        <f>H490</f>
        <v>54700</v>
      </c>
      <c r="I489" s="33">
        <f t="shared" ref="I489:AB489" si="735">I490</f>
        <v>0</v>
      </c>
      <c r="J489" s="33">
        <f t="shared" si="735"/>
        <v>54700</v>
      </c>
      <c r="K489" s="33">
        <f t="shared" si="735"/>
        <v>0</v>
      </c>
      <c r="L489" s="33">
        <f t="shared" si="735"/>
        <v>54700</v>
      </c>
      <c r="M489" s="33">
        <f t="shared" si="735"/>
        <v>0</v>
      </c>
      <c r="N489" s="33">
        <f t="shared" si="735"/>
        <v>54700</v>
      </c>
      <c r="O489" s="33">
        <f t="shared" si="735"/>
        <v>0</v>
      </c>
      <c r="P489" s="33">
        <f t="shared" si="735"/>
        <v>54700</v>
      </c>
      <c r="Q489" s="33">
        <f t="shared" si="735"/>
        <v>0</v>
      </c>
      <c r="R489" s="33">
        <f t="shared" si="735"/>
        <v>54700</v>
      </c>
      <c r="S489" s="33">
        <f t="shared" si="735"/>
        <v>0</v>
      </c>
      <c r="T489" s="33">
        <f t="shared" si="735"/>
        <v>54700</v>
      </c>
      <c r="U489" s="33">
        <f t="shared" si="735"/>
        <v>0</v>
      </c>
      <c r="V489" s="33">
        <f t="shared" si="735"/>
        <v>54700</v>
      </c>
      <c r="W489" s="33">
        <f t="shared" si="735"/>
        <v>0</v>
      </c>
      <c r="X489" s="33">
        <f t="shared" si="735"/>
        <v>54700</v>
      </c>
      <c r="Y489" s="33">
        <f t="shared" si="735"/>
        <v>0</v>
      </c>
      <c r="Z489" s="33">
        <f t="shared" si="735"/>
        <v>54700</v>
      </c>
      <c r="AA489" s="33">
        <f t="shared" si="735"/>
        <v>54700</v>
      </c>
      <c r="AB489" s="33">
        <f t="shared" si="735"/>
        <v>47379.73</v>
      </c>
      <c r="AC489" s="71">
        <f t="shared" si="676"/>
        <v>86.617422303473504</v>
      </c>
    </row>
    <row r="490" spans="1:29" ht="60" x14ac:dyDescent="0.25">
      <c r="A490" s="6" t="s">
        <v>19</v>
      </c>
      <c r="B490" s="5">
        <v>70</v>
      </c>
      <c r="C490" s="5">
        <v>0</v>
      </c>
      <c r="D490" s="21" t="s">
        <v>124</v>
      </c>
      <c r="E490" s="21" t="s">
        <v>107</v>
      </c>
      <c r="F490" s="5">
        <v>10070</v>
      </c>
      <c r="G490" s="5">
        <v>240</v>
      </c>
      <c r="H490" s="33">
        <f>ведомственная!G353</f>
        <v>54700</v>
      </c>
      <c r="I490" s="33">
        <f>ведомственная!H353</f>
        <v>0</v>
      </c>
      <c r="J490" s="33">
        <f>ведомственная!I353</f>
        <v>54700</v>
      </c>
      <c r="K490" s="33">
        <f>ведомственная!J353</f>
        <v>0</v>
      </c>
      <c r="L490" s="33">
        <f>ведомственная!K353</f>
        <v>54700</v>
      </c>
      <c r="M490" s="33">
        <f>ведомственная!L353</f>
        <v>0</v>
      </c>
      <c r="N490" s="33">
        <f>ведомственная!M353</f>
        <v>54700</v>
      </c>
      <c r="O490" s="33">
        <f>ведомственная!N353</f>
        <v>0</v>
      </c>
      <c r="P490" s="33">
        <f>ведомственная!O353</f>
        <v>54700</v>
      </c>
      <c r="Q490" s="33">
        <f>ведомственная!P353</f>
        <v>0</v>
      </c>
      <c r="R490" s="33">
        <f>ведомственная!Q353</f>
        <v>54700</v>
      </c>
      <c r="S490" s="33">
        <f>ведомственная!R353</f>
        <v>0</v>
      </c>
      <c r="T490" s="33">
        <f>ведомственная!S353</f>
        <v>54700</v>
      </c>
      <c r="U490" s="33">
        <f>ведомственная!T353</f>
        <v>0</v>
      </c>
      <c r="V490" s="33">
        <f>ведомственная!U353</f>
        <v>54700</v>
      </c>
      <c r="W490" s="33">
        <f>ведомственная!V353</f>
        <v>0</v>
      </c>
      <c r="X490" s="33">
        <f>ведомственная!W353</f>
        <v>54700</v>
      </c>
      <c r="Y490" s="33">
        <f>ведомственная!X353</f>
        <v>0</v>
      </c>
      <c r="Z490" s="33">
        <f>ведомственная!Y353</f>
        <v>54700</v>
      </c>
      <c r="AA490" s="33">
        <f>ведомственная!Z353</f>
        <v>54700</v>
      </c>
      <c r="AB490" s="33">
        <f>ведомственная!AA353</f>
        <v>47379.73</v>
      </c>
      <c r="AC490" s="71">
        <f t="shared" si="676"/>
        <v>86.617422303473504</v>
      </c>
    </row>
    <row r="491" spans="1:29" x14ac:dyDescent="0.25">
      <c r="A491" s="4" t="s">
        <v>20</v>
      </c>
      <c r="B491" s="5">
        <v>70</v>
      </c>
      <c r="C491" s="5">
        <v>0</v>
      </c>
      <c r="D491" s="21" t="s">
        <v>124</v>
      </c>
      <c r="E491" s="21" t="s">
        <v>107</v>
      </c>
      <c r="F491" s="5">
        <v>10070</v>
      </c>
      <c r="G491" s="5">
        <v>800</v>
      </c>
      <c r="H491" s="33">
        <f>H492</f>
        <v>1200</v>
      </c>
      <c r="I491" s="33">
        <f t="shared" ref="I491:AB491" si="736">I492</f>
        <v>0</v>
      </c>
      <c r="J491" s="33">
        <f t="shared" si="736"/>
        <v>1200</v>
      </c>
      <c r="K491" s="33">
        <f t="shared" si="736"/>
        <v>0</v>
      </c>
      <c r="L491" s="33">
        <f t="shared" si="736"/>
        <v>1200</v>
      </c>
      <c r="M491" s="33">
        <f t="shared" si="736"/>
        <v>0</v>
      </c>
      <c r="N491" s="33">
        <f t="shared" si="736"/>
        <v>1200</v>
      </c>
      <c r="O491" s="33">
        <f t="shared" si="736"/>
        <v>0</v>
      </c>
      <c r="P491" s="33">
        <f t="shared" si="736"/>
        <v>1200</v>
      </c>
      <c r="Q491" s="33">
        <f t="shared" si="736"/>
        <v>0</v>
      </c>
      <c r="R491" s="33">
        <f t="shared" si="736"/>
        <v>1200</v>
      </c>
      <c r="S491" s="33">
        <f t="shared" si="736"/>
        <v>0</v>
      </c>
      <c r="T491" s="33">
        <f t="shared" si="736"/>
        <v>1200</v>
      </c>
      <c r="U491" s="33">
        <f t="shared" si="736"/>
        <v>0</v>
      </c>
      <c r="V491" s="33">
        <f t="shared" si="736"/>
        <v>1200</v>
      </c>
      <c r="W491" s="33">
        <f t="shared" si="736"/>
        <v>0</v>
      </c>
      <c r="X491" s="33">
        <f t="shared" si="736"/>
        <v>1200</v>
      </c>
      <c r="Y491" s="33">
        <f t="shared" si="736"/>
        <v>0</v>
      </c>
      <c r="Z491" s="33">
        <f t="shared" si="736"/>
        <v>1200</v>
      </c>
      <c r="AA491" s="33">
        <f t="shared" si="736"/>
        <v>1200</v>
      </c>
      <c r="AB491" s="33">
        <f t="shared" si="736"/>
        <v>0.77</v>
      </c>
      <c r="AC491" s="71">
        <f t="shared" si="676"/>
        <v>6.4166666666666664E-2</v>
      </c>
    </row>
    <row r="492" spans="1:29" ht="30" x14ac:dyDescent="0.25">
      <c r="A492" s="6" t="s">
        <v>21</v>
      </c>
      <c r="B492" s="5">
        <v>70</v>
      </c>
      <c r="C492" s="5">
        <v>0</v>
      </c>
      <c r="D492" s="21" t="s">
        <v>124</v>
      </c>
      <c r="E492" s="21" t="s">
        <v>107</v>
      </c>
      <c r="F492" s="5">
        <v>10070</v>
      </c>
      <c r="G492" s="5">
        <v>850</v>
      </c>
      <c r="H492" s="33">
        <f>ведомственная!G355</f>
        <v>1200</v>
      </c>
      <c r="I492" s="33">
        <f>ведомственная!H355</f>
        <v>0</v>
      </c>
      <c r="J492" s="33">
        <f>ведомственная!I355</f>
        <v>1200</v>
      </c>
      <c r="K492" s="33">
        <f>ведомственная!J355</f>
        <v>0</v>
      </c>
      <c r="L492" s="33">
        <f>ведомственная!K355</f>
        <v>1200</v>
      </c>
      <c r="M492" s="33">
        <f>ведомственная!L355</f>
        <v>0</v>
      </c>
      <c r="N492" s="33">
        <f>ведомственная!M355</f>
        <v>1200</v>
      </c>
      <c r="O492" s="33">
        <f>ведомственная!N355</f>
        <v>0</v>
      </c>
      <c r="P492" s="33">
        <f>ведомственная!O355</f>
        <v>1200</v>
      </c>
      <c r="Q492" s="33">
        <f>ведомственная!P355</f>
        <v>0</v>
      </c>
      <c r="R492" s="33">
        <f>ведомственная!Q355</f>
        <v>1200</v>
      </c>
      <c r="S492" s="33">
        <f>ведомственная!R355</f>
        <v>0</v>
      </c>
      <c r="T492" s="33">
        <f>ведомственная!S355</f>
        <v>1200</v>
      </c>
      <c r="U492" s="33">
        <f>ведомственная!T355</f>
        <v>0</v>
      </c>
      <c r="V492" s="33">
        <f>ведомственная!U355</f>
        <v>1200</v>
      </c>
      <c r="W492" s="33">
        <f>ведомственная!V355</f>
        <v>0</v>
      </c>
      <c r="X492" s="33">
        <f>ведомственная!W355</f>
        <v>1200</v>
      </c>
      <c r="Y492" s="33">
        <f>ведомственная!X355</f>
        <v>0</v>
      </c>
      <c r="Z492" s="33">
        <f>ведомственная!Y355</f>
        <v>1200</v>
      </c>
      <c r="AA492" s="33">
        <f>ведомственная!Z355</f>
        <v>1200</v>
      </c>
      <c r="AB492" s="33">
        <f>ведомственная!AA355</f>
        <v>0.77</v>
      </c>
      <c r="AC492" s="71">
        <f t="shared" si="676"/>
        <v>6.4166666666666664E-2</v>
      </c>
    </row>
    <row r="493" spans="1:29" ht="60" x14ac:dyDescent="0.25">
      <c r="A493" s="6" t="s">
        <v>111</v>
      </c>
      <c r="B493" s="5">
        <v>70</v>
      </c>
      <c r="C493" s="5">
        <v>0</v>
      </c>
      <c r="D493" s="21" t="s">
        <v>124</v>
      </c>
      <c r="E493" s="21" t="s">
        <v>107</v>
      </c>
      <c r="F493" s="5">
        <v>81050</v>
      </c>
      <c r="G493" s="5"/>
      <c r="H493" s="33">
        <f>H494</f>
        <v>3360</v>
      </c>
      <c r="I493" s="33">
        <f t="shared" ref="I493:Y494" si="737">I494</f>
        <v>0</v>
      </c>
      <c r="J493" s="33">
        <f t="shared" si="737"/>
        <v>3360</v>
      </c>
      <c r="K493" s="33">
        <f t="shared" si="737"/>
        <v>0</v>
      </c>
      <c r="L493" s="33">
        <f t="shared" si="737"/>
        <v>3360</v>
      </c>
      <c r="M493" s="33">
        <f t="shared" si="737"/>
        <v>0</v>
      </c>
      <c r="N493" s="33">
        <f t="shared" si="737"/>
        <v>3360</v>
      </c>
      <c r="O493" s="33">
        <f t="shared" si="737"/>
        <v>0</v>
      </c>
      <c r="P493" s="33">
        <f t="shared" si="737"/>
        <v>3360</v>
      </c>
      <c r="Q493" s="33">
        <f t="shared" si="737"/>
        <v>0</v>
      </c>
      <c r="R493" s="33">
        <f t="shared" si="737"/>
        <v>3360</v>
      </c>
      <c r="S493" s="33">
        <f t="shared" si="737"/>
        <v>0</v>
      </c>
      <c r="T493" s="33">
        <f t="shared" si="737"/>
        <v>3360</v>
      </c>
      <c r="U493" s="33">
        <f t="shared" si="737"/>
        <v>0</v>
      </c>
      <c r="V493" s="33">
        <f t="shared" si="737"/>
        <v>3360</v>
      </c>
      <c r="W493" s="33">
        <f t="shared" si="737"/>
        <v>0</v>
      </c>
      <c r="X493" s="33">
        <f t="shared" si="737"/>
        <v>3360</v>
      </c>
      <c r="Y493" s="33">
        <f t="shared" si="737"/>
        <v>0</v>
      </c>
      <c r="Z493" s="33">
        <f t="shared" ref="Y493:AB494" si="738">Z494</f>
        <v>3360</v>
      </c>
      <c r="AA493" s="33">
        <f t="shared" si="738"/>
        <v>3360</v>
      </c>
      <c r="AB493" s="33">
        <f t="shared" si="738"/>
        <v>3360</v>
      </c>
      <c r="AC493" s="71">
        <f t="shared" si="676"/>
        <v>100</v>
      </c>
    </row>
    <row r="494" spans="1:29" ht="42.6" customHeight="1" x14ac:dyDescent="0.25">
      <c r="A494" s="6" t="s">
        <v>18</v>
      </c>
      <c r="B494" s="5">
        <v>70</v>
      </c>
      <c r="C494" s="5">
        <v>0</v>
      </c>
      <c r="D494" s="21" t="s">
        <v>124</v>
      </c>
      <c r="E494" s="21" t="s">
        <v>107</v>
      </c>
      <c r="F494" s="5">
        <v>81050</v>
      </c>
      <c r="G494" s="5">
        <v>200</v>
      </c>
      <c r="H494" s="33">
        <f>H495</f>
        <v>3360</v>
      </c>
      <c r="I494" s="33">
        <f t="shared" si="737"/>
        <v>0</v>
      </c>
      <c r="J494" s="33">
        <f t="shared" si="737"/>
        <v>3360</v>
      </c>
      <c r="K494" s="33">
        <f t="shared" si="737"/>
        <v>0</v>
      </c>
      <c r="L494" s="33">
        <f t="shared" si="737"/>
        <v>3360</v>
      </c>
      <c r="M494" s="33">
        <f t="shared" si="737"/>
        <v>0</v>
      </c>
      <c r="N494" s="33">
        <f t="shared" si="737"/>
        <v>3360</v>
      </c>
      <c r="O494" s="33">
        <f t="shared" si="737"/>
        <v>0</v>
      </c>
      <c r="P494" s="33">
        <f t="shared" si="737"/>
        <v>3360</v>
      </c>
      <c r="Q494" s="33">
        <f t="shared" si="737"/>
        <v>0</v>
      </c>
      <c r="R494" s="33">
        <f t="shared" si="737"/>
        <v>3360</v>
      </c>
      <c r="S494" s="33">
        <f t="shared" si="737"/>
        <v>0</v>
      </c>
      <c r="T494" s="33">
        <f t="shared" si="737"/>
        <v>3360</v>
      </c>
      <c r="U494" s="33">
        <f t="shared" si="737"/>
        <v>0</v>
      </c>
      <c r="V494" s="33">
        <f t="shared" si="737"/>
        <v>3360</v>
      </c>
      <c r="W494" s="33">
        <f t="shared" si="737"/>
        <v>0</v>
      </c>
      <c r="X494" s="33">
        <f t="shared" si="737"/>
        <v>3360</v>
      </c>
      <c r="Y494" s="33">
        <f t="shared" si="738"/>
        <v>0</v>
      </c>
      <c r="Z494" s="33">
        <f t="shared" si="738"/>
        <v>3360</v>
      </c>
      <c r="AA494" s="33">
        <f t="shared" si="738"/>
        <v>3360</v>
      </c>
      <c r="AB494" s="33">
        <f t="shared" si="738"/>
        <v>3360</v>
      </c>
      <c r="AC494" s="71">
        <f t="shared" si="676"/>
        <v>100</v>
      </c>
    </row>
    <row r="495" spans="1:29" ht="60" x14ac:dyDescent="0.25">
      <c r="A495" s="6" t="s">
        <v>19</v>
      </c>
      <c r="B495" s="5">
        <v>70</v>
      </c>
      <c r="C495" s="5">
        <v>0</v>
      </c>
      <c r="D495" s="21" t="s">
        <v>124</v>
      </c>
      <c r="E495" s="21" t="s">
        <v>107</v>
      </c>
      <c r="F495" s="5">
        <v>81050</v>
      </c>
      <c r="G495" s="5">
        <v>240</v>
      </c>
      <c r="H495" s="33">
        <f>ведомственная!G358</f>
        <v>3360</v>
      </c>
      <c r="I495" s="33">
        <f>ведомственная!H358</f>
        <v>0</v>
      </c>
      <c r="J495" s="33">
        <f>ведомственная!I358</f>
        <v>3360</v>
      </c>
      <c r="K495" s="33">
        <f>ведомственная!J358</f>
        <v>0</v>
      </c>
      <c r="L495" s="33">
        <f>ведомственная!K358</f>
        <v>3360</v>
      </c>
      <c r="M495" s="33">
        <f>ведомственная!L358</f>
        <v>0</v>
      </c>
      <c r="N495" s="33">
        <f>ведомственная!M358</f>
        <v>3360</v>
      </c>
      <c r="O495" s="33">
        <f>ведомственная!N358</f>
        <v>0</v>
      </c>
      <c r="P495" s="33">
        <f>ведомственная!O358</f>
        <v>3360</v>
      </c>
      <c r="Q495" s="33">
        <f>ведомственная!P358</f>
        <v>0</v>
      </c>
      <c r="R495" s="33">
        <f>ведомственная!Q358</f>
        <v>3360</v>
      </c>
      <c r="S495" s="33">
        <f>ведомственная!R358</f>
        <v>0</v>
      </c>
      <c r="T495" s="33">
        <f>ведомственная!S358</f>
        <v>3360</v>
      </c>
      <c r="U495" s="33">
        <f>ведомственная!T358</f>
        <v>0</v>
      </c>
      <c r="V495" s="33">
        <f>ведомственная!U358</f>
        <v>3360</v>
      </c>
      <c r="W495" s="33">
        <f>ведомственная!V358</f>
        <v>0</v>
      </c>
      <c r="X495" s="33">
        <f>ведомственная!W358</f>
        <v>3360</v>
      </c>
      <c r="Y495" s="33">
        <f>ведомственная!X358</f>
        <v>0</v>
      </c>
      <c r="Z495" s="33">
        <f>ведомственная!Y358</f>
        <v>3360</v>
      </c>
      <c r="AA495" s="33">
        <f>ведомственная!Z358</f>
        <v>3360</v>
      </c>
      <c r="AB495" s="33">
        <f>ведомственная!AA358</f>
        <v>3360</v>
      </c>
      <c r="AC495" s="71">
        <f t="shared" si="676"/>
        <v>100</v>
      </c>
    </row>
    <row r="496" spans="1:29" ht="43.5" x14ac:dyDescent="0.25">
      <c r="A496" s="18" t="s">
        <v>32</v>
      </c>
      <c r="B496" s="17">
        <v>70</v>
      </c>
      <c r="C496" s="17">
        <v>0</v>
      </c>
      <c r="D496" s="20" t="s">
        <v>124</v>
      </c>
      <c r="E496" s="20" t="s">
        <v>33</v>
      </c>
      <c r="F496" s="5"/>
      <c r="G496" s="5"/>
      <c r="H496" s="33"/>
      <c r="I496" s="33"/>
      <c r="J496" s="33"/>
      <c r="K496" s="33"/>
      <c r="L496" s="33"/>
      <c r="M496" s="33"/>
      <c r="N496" s="33"/>
      <c r="O496" s="33">
        <f t="shared" ref="O496:AB498" si="739">O497</f>
        <v>955000</v>
      </c>
      <c r="P496" s="33">
        <f t="shared" si="739"/>
        <v>955000</v>
      </c>
      <c r="Q496" s="33">
        <f t="shared" si="739"/>
        <v>0</v>
      </c>
      <c r="R496" s="33">
        <f t="shared" si="739"/>
        <v>955000</v>
      </c>
      <c r="S496" s="33">
        <f t="shared" si="739"/>
        <v>-150000</v>
      </c>
      <c r="T496" s="33">
        <f t="shared" si="739"/>
        <v>805000</v>
      </c>
      <c r="U496" s="33">
        <f t="shared" si="739"/>
        <v>0</v>
      </c>
      <c r="V496" s="33">
        <f t="shared" si="739"/>
        <v>805000</v>
      </c>
      <c r="W496" s="33">
        <f t="shared" si="739"/>
        <v>0</v>
      </c>
      <c r="X496" s="33">
        <f t="shared" si="739"/>
        <v>805000</v>
      </c>
      <c r="Y496" s="33">
        <f t="shared" si="739"/>
        <v>-340000</v>
      </c>
      <c r="Z496" s="33">
        <f t="shared" si="739"/>
        <v>465000</v>
      </c>
      <c r="AA496" s="33">
        <f t="shared" si="739"/>
        <v>465000</v>
      </c>
      <c r="AB496" s="33">
        <f t="shared" si="739"/>
        <v>0</v>
      </c>
      <c r="AC496" s="71">
        <f t="shared" si="676"/>
        <v>0</v>
      </c>
    </row>
    <row r="497" spans="1:29" ht="30" x14ac:dyDescent="0.25">
      <c r="A497" s="6" t="s">
        <v>101</v>
      </c>
      <c r="B497" s="5">
        <v>70</v>
      </c>
      <c r="C497" s="5">
        <v>0</v>
      </c>
      <c r="D497" s="21" t="s">
        <v>124</v>
      </c>
      <c r="E497" s="21" t="s">
        <v>13</v>
      </c>
      <c r="F497" s="5">
        <v>10120</v>
      </c>
      <c r="G497" s="5"/>
      <c r="H497" s="33"/>
      <c r="I497" s="33"/>
      <c r="J497" s="33"/>
      <c r="K497" s="33"/>
      <c r="L497" s="33"/>
      <c r="M497" s="33"/>
      <c r="N497" s="33"/>
      <c r="O497" s="33">
        <f t="shared" si="739"/>
        <v>955000</v>
      </c>
      <c r="P497" s="33">
        <f t="shared" si="739"/>
        <v>955000</v>
      </c>
      <c r="Q497" s="33">
        <f t="shared" si="739"/>
        <v>0</v>
      </c>
      <c r="R497" s="33">
        <f t="shared" si="739"/>
        <v>955000</v>
      </c>
      <c r="S497" s="33">
        <f t="shared" si="739"/>
        <v>-150000</v>
      </c>
      <c r="T497" s="33">
        <f t="shared" si="739"/>
        <v>805000</v>
      </c>
      <c r="U497" s="33">
        <f t="shared" si="739"/>
        <v>0</v>
      </c>
      <c r="V497" s="33">
        <f t="shared" si="739"/>
        <v>805000</v>
      </c>
      <c r="W497" s="33">
        <f t="shared" si="739"/>
        <v>0</v>
      </c>
      <c r="X497" s="33">
        <f t="shared" si="739"/>
        <v>805000</v>
      </c>
      <c r="Y497" s="33">
        <f t="shared" si="739"/>
        <v>-340000</v>
      </c>
      <c r="Z497" s="33">
        <f t="shared" si="739"/>
        <v>465000</v>
      </c>
      <c r="AA497" s="33">
        <f t="shared" si="739"/>
        <v>465000</v>
      </c>
      <c r="AB497" s="33">
        <f t="shared" si="739"/>
        <v>0</v>
      </c>
      <c r="AC497" s="71">
        <f t="shared" si="676"/>
        <v>0</v>
      </c>
    </row>
    <row r="498" spans="1:29" x14ac:dyDescent="0.25">
      <c r="A498" s="4" t="s">
        <v>20</v>
      </c>
      <c r="B498" s="5">
        <v>70</v>
      </c>
      <c r="C498" s="5">
        <v>0</v>
      </c>
      <c r="D498" s="21" t="s">
        <v>124</v>
      </c>
      <c r="E498" s="21" t="s">
        <v>13</v>
      </c>
      <c r="F498" s="5">
        <v>10120</v>
      </c>
      <c r="G498" s="5">
        <v>800</v>
      </c>
      <c r="H498" s="33"/>
      <c r="I498" s="33"/>
      <c r="J498" s="33"/>
      <c r="K498" s="33"/>
      <c r="L498" s="33"/>
      <c r="M498" s="33"/>
      <c r="N498" s="33"/>
      <c r="O498" s="33">
        <f t="shared" si="739"/>
        <v>955000</v>
      </c>
      <c r="P498" s="33">
        <f t="shared" si="739"/>
        <v>955000</v>
      </c>
      <c r="Q498" s="33">
        <f t="shared" si="739"/>
        <v>0</v>
      </c>
      <c r="R498" s="33">
        <f t="shared" si="739"/>
        <v>955000</v>
      </c>
      <c r="S498" s="33">
        <f t="shared" si="739"/>
        <v>-150000</v>
      </c>
      <c r="T498" s="33">
        <f t="shared" si="739"/>
        <v>805000</v>
      </c>
      <c r="U498" s="33">
        <f t="shared" si="739"/>
        <v>0</v>
      </c>
      <c r="V498" s="33">
        <f t="shared" si="739"/>
        <v>805000</v>
      </c>
      <c r="W498" s="33">
        <f t="shared" si="739"/>
        <v>0</v>
      </c>
      <c r="X498" s="33">
        <f t="shared" si="739"/>
        <v>805000</v>
      </c>
      <c r="Y498" s="33">
        <f t="shared" si="739"/>
        <v>-340000</v>
      </c>
      <c r="Z498" s="33">
        <f t="shared" si="739"/>
        <v>465000</v>
      </c>
      <c r="AA498" s="33">
        <f t="shared" si="739"/>
        <v>465000</v>
      </c>
      <c r="AB498" s="33">
        <f t="shared" si="739"/>
        <v>0</v>
      </c>
      <c r="AC498" s="71">
        <f t="shared" si="676"/>
        <v>0</v>
      </c>
    </row>
    <row r="499" spans="1:29" x14ac:dyDescent="0.25">
      <c r="A499" s="4" t="s">
        <v>102</v>
      </c>
      <c r="B499" s="5">
        <v>70</v>
      </c>
      <c r="C499" s="5">
        <v>0</v>
      </c>
      <c r="D499" s="21" t="s">
        <v>124</v>
      </c>
      <c r="E499" s="21" t="s">
        <v>13</v>
      </c>
      <c r="F499" s="5">
        <v>10120</v>
      </c>
      <c r="G499" s="5">
        <v>870</v>
      </c>
      <c r="H499" s="33"/>
      <c r="I499" s="33"/>
      <c r="J499" s="33"/>
      <c r="K499" s="33"/>
      <c r="L499" s="33"/>
      <c r="M499" s="33"/>
      <c r="N499" s="33"/>
      <c r="O499" s="33">
        <f>ведомственная!N375</f>
        <v>955000</v>
      </c>
      <c r="P499" s="33">
        <f>N499+O499</f>
        <v>955000</v>
      </c>
      <c r="Q499" s="33">
        <f>ведомственная!P375</f>
        <v>0</v>
      </c>
      <c r="R499" s="33">
        <f>P499+Q499</f>
        <v>955000</v>
      </c>
      <c r="S499" s="33">
        <f>ведомственная!R375</f>
        <v>-150000</v>
      </c>
      <c r="T499" s="33">
        <f>R499+S499</f>
        <v>805000</v>
      </c>
      <c r="U499" s="33">
        <f>ведомственная!T375</f>
        <v>0</v>
      </c>
      <c r="V499" s="33">
        <f>T499+U499</f>
        <v>805000</v>
      </c>
      <c r="W499" s="33">
        <f>ведомственная!V375</f>
        <v>0</v>
      </c>
      <c r="X499" s="33">
        <f>V499+W499</f>
        <v>805000</v>
      </c>
      <c r="Y499" s="33">
        <f>ведомственная!X375</f>
        <v>-340000</v>
      </c>
      <c r="Z499" s="33">
        <f>ведомственная!Y375</f>
        <v>465000</v>
      </c>
      <c r="AA499" s="33">
        <f>ведомственная!Z375</f>
        <v>465000</v>
      </c>
      <c r="AB499" s="33">
        <f>ведомственная!AA375</f>
        <v>0</v>
      </c>
      <c r="AC499" s="71">
        <f t="shared" si="676"/>
        <v>0</v>
      </c>
    </row>
    <row r="500" spans="1:29" x14ac:dyDescent="0.25">
      <c r="A500" s="8" t="s">
        <v>112</v>
      </c>
      <c r="B500" s="17"/>
      <c r="C500" s="17"/>
      <c r="D500" s="17"/>
      <c r="E500" s="17"/>
      <c r="F500" s="17"/>
      <c r="G500" s="17"/>
      <c r="H500" s="32" t="e">
        <f t="shared" ref="H500:AB500" si="740">H11+H257+H380+H408+H462</f>
        <v>#REF!</v>
      </c>
      <c r="I500" s="32" t="e">
        <f t="shared" si="740"/>
        <v>#REF!</v>
      </c>
      <c r="J500" s="32" t="e">
        <f t="shared" si="740"/>
        <v>#REF!</v>
      </c>
      <c r="K500" s="32" t="e">
        <f t="shared" si="740"/>
        <v>#REF!</v>
      </c>
      <c r="L500" s="32" t="e">
        <f t="shared" si="740"/>
        <v>#REF!</v>
      </c>
      <c r="M500" s="32" t="e">
        <f t="shared" si="740"/>
        <v>#REF!</v>
      </c>
      <c r="N500" s="32" t="e">
        <f t="shared" si="740"/>
        <v>#REF!</v>
      </c>
      <c r="O500" s="32" t="e">
        <f t="shared" si="740"/>
        <v>#REF!</v>
      </c>
      <c r="P500" s="32" t="e">
        <f t="shared" si="740"/>
        <v>#REF!</v>
      </c>
      <c r="Q500" s="32" t="e">
        <f t="shared" si="740"/>
        <v>#REF!</v>
      </c>
      <c r="R500" s="32" t="e">
        <f t="shared" si="740"/>
        <v>#REF!</v>
      </c>
      <c r="S500" s="32" t="e">
        <f t="shared" si="740"/>
        <v>#REF!</v>
      </c>
      <c r="T500" s="32" t="e">
        <f t="shared" si="740"/>
        <v>#REF!</v>
      </c>
      <c r="U500" s="32" t="e">
        <f t="shared" si="740"/>
        <v>#REF!</v>
      </c>
      <c r="V500" s="32" t="e">
        <f t="shared" si="740"/>
        <v>#REF!</v>
      </c>
      <c r="W500" s="32" t="e">
        <f t="shared" si="740"/>
        <v>#REF!</v>
      </c>
      <c r="X500" s="32" t="e">
        <f t="shared" si="740"/>
        <v>#REF!</v>
      </c>
      <c r="Y500" s="32" t="e">
        <f t="shared" si="740"/>
        <v>#REF!</v>
      </c>
      <c r="Z500" s="32">
        <f t="shared" si="740"/>
        <v>525622599.52000004</v>
      </c>
      <c r="AA500" s="32">
        <f t="shared" si="740"/>
        <v>525622599.52000004</v>
      </c>
      <c r="AB500" s="32">
        <f t="shared" si="740"/>
        <v>517683144.16000003</v>
      </c>
      <c r="AC500" s="71">
        <f t="shared" si="676"/>
        <v>98.489514079636166</v>
      </c>
    </row>
  </sheetData>
  <mergeCells count="1">
    <mergeCell ref="A7:AC7"/>
  </mergeCells>
  <pageMargins left="0.70866141732283472" right="0.11811023622047245" top="0.74803149606299213" bottom="0.74803149606299213" header="0.31496062992125984" footer="0.31496062992125984"/>
  <pageSetup paperSize="9" scale="74" firstPageNumber="81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ведомственная</vt:lpstr>
      <vt:lpstr>программная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2018-03-26T08:03:25Z</dcterms:modified>
</cp:coreProperties>
</file>